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gravKP_02 - Gravitační KP..." sheetId="2" r:id="rId2"/>
    <sheet name="VRN - Vedlejší rozpočtové..." sheetId="3" r:id="rId3"/>
    <sheet name="Pokyny pro vyplnění" sheetId="4" r:id="rId4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'gravKP_02 - Gravitační KP...'!$C$93:$K$336</definedName>
    <definedName name="_xlnm.Print_Area" localSheetId="1">'gravKP_02 - Gravitační KP...'!$C$4:$J$41,'gravKP_02 - Gravitační KP...'!$C$47:$J$73,'gravKP_02 - Gravitační KP...'!$C$79:$K$336</definedName>
    <definedName name="_xlnm.Print_Titles" localSheetId="1">'gravKP_02 - Gravitační KP...'!$93:$93</definedName>
    <definedName name="_xlnm._FilterDatabase" localSheetId="2" hidden="1">'VRN - Vedlejší rozpočtové...'!$C$87:$K$95</definedName>
    <definedName name="_xlnm.Print_Area" localSheetId="2">'VRN - Vedlejší rozpočtové...'!$C$4:$J$41,'VRN - Vedlejší rozpočtové...'!$C$47:$J$67,'VRN - Vedlejší rozpočtové...'!$C$73:$K$95</definedName>
    <definedName name="_xlnm.Print_Titles" localSheetId="2">'VRN - Vedlejší rozpočtové...'!$87:$87</definedName>
    <definedName name="_xlnm.Print_Area" localSheetId="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1" l="1" r="AY57"/>
  <c r="AX57"/>
  <c i="3" r="J39"/>
  <c r="J38"/>
  <c r="J37"/>
  <c r="BI94"/>
  <c r="BH94"/>
  <c r="BG94"/>
  <c r="BF94"/>
  <c r="T94"/>
  <c r="T93"/>
  <c r="R94"/>
  <c r="R93"/>
  <c r="P94"/>
  <c r="P93"/>
  <c r="BI92"/>
  <c r="BH92"/>
  <c r="BG92"/>
  <c r="BF92"/>
  <c r="T92"/>
  <c r="R92"/>
  <c r="P92"/>
  <c r="BI91"/>
  <c r="BH91"/>
  <c r="BG91"/>
  <c r="BF91"/>
  <c r="T91"/>
  <c r="R91"/>
  <c r="P91"/>
  <c r="J85"/>
  <c r="J84"/>
  <c r="F84"/>
  <c r="F82"/>
  <c r="E80"/>
  <c r="J59"/>
  <c r="J58"/>
  <c r="F58"/>
  <c r="F56"/>
  <c r="E54"/>
  <c r="J20"/>
  <c r="E20"/>
  <c r="F85"/>
  <c r="J19"/>
  <c r="J14"/>
  <c r="J82"/>
  <c r="E7"/>
  <c r="E76"/>
  <c i="2" r="J39"/>
  <c r="J38"/>
  <c i="1" r="AY56"/>
  <c i="2" r="J37"/>
  <c i="1" r="AX56"/>
  <c i="2" r="BI336"/>
  <c r="BH336"/>
  <c r="BG336"/>
  <c r="BF336"/>
  <c r="T336"/>
  <c r="T335"/>
  <c r="R336"/>
  <c r="R335"/>
  <c r="P336"/>
  <c r="P335"/>
  <c r="BI333"/>
  <c r="BH333"/>
  <c r="BG333"/>
  <c r="BF333"/>
  <c r="T333"/>
  <c r="R333"/>
  <c r="P333"/>
  <c r="BI331"/>
  <c r="BH331"/>
  <c r="BG331"/>
  <c r="BF331"/>
  <c r="T331"/>
  <c r="R331"/>
  <c r="P331"/>
  <c r="BI328"/>
  <c r="BH328"/>
  <c r="BG328"/>
  <c r="BF328"/>
  <c r="T328"/>
  <c r="R328"/>
  <c r="P328"/>
  <c r="BI326"/>
  <c r="BH326"/>
  <c r="BG326"/>
  <c r="BF326"/>
  <c r="T326"/>
  <c r="R326"/>
  <c r="P326"/>
  <c r="BI323"/>
  <c r="BH323"/>
  <c r="BG323"/>
  <c r="BF323"/>
  <c r="T323"/>
  <c r="R323"/>
  <c r="P323"/>
  <c r="BI321"/>
  <c r="BH321"/>
  <c r="BG321"/>
  <c r="BF321"/>
  <c r="T321"/>
  <c r="R321"/>
  <c r="P321"/>
  <c r="BI319"/>
  <c r="BH319"/>
  <c r="BG319"/>
  <c r="BF319"/>
  <c r="T319"/>
  <c r="R319"/>
  <c r="P319"/>
  <c r="BI317"/>
  <c r="BH317"/>
  <c r="BG317"/>
  <c r="BF317"/>
  <c r="T317"/>
  <c r="R317"/>
  <c r="P317"/>
  <c r="BI313"/>
  <c r="BH313"/>
  <c r="BG313"/>
  <c r="BF313"/>
  <c r="T313"/>
  <c r="R313"/>
  <c r="P313"/>
  <c r="BI311"/>
  <c r="BH311"/>
  <c r="BG311"/>
  <c r="BF311"/>
  <c r="T311"/>
  <c r="R311"/>
  <c r="P311"/>
  <c r="BI309"/>
  <c r="BH309"/>
  <c r="BG309"/>
  <c r="BF309"/>
  <c r="T309"/>
  <c r="R309"/>
  <c r="P309"/>
  <c r="BI307"/>
  <c r="BH307"/>
  <c r="BG307"/>
  <c r="BF307"/>
  <c r="T307"/>
  <c r="R307"/>
  <c r="P307"/>
  <c r="BI305"/>
  <c r="BH305"/>
  <c r="BG305"/>
  <c r="BF305"/>
  <c r="T305"/>
  <c r="R305"/>
  <c r="P305"/>
  <c r="BI303"/>
  <c r="BH303"/>
  <c r="BG303"/>
  <c r="BF303"/>
  <c r="T303"/>
  <c r="R303"/>
  <c r="P303"/>
  <c r="BI301"/>
  <c r="BH301"/>
  <c r="BG301"/>
  <c r="BF301"/>
  <c r="T301"/>
  <c r="R301"/>
  <c r="P301"/>
  <c r="BI299"/>
  <c r="BH299"/>
  <c r="BG299"/>
  <c r="BF299"/>
  <c r="T299"/>
  <c r="R299"/>
  <c r="P299"/>
  <c r="BI297"/>
  <c r="BH297"/>
  <c r="BG297"/>
  <c r="BF297"/>
  <c r="T297"/>
  <c r="R297"/>
  <c r="P297"/>
  <c r="BI295"/>
  <c r="BH295"/>
  <c r="BG295"/>
  <c r="BF295"/>
  <c r="T295"/>
  <c r="R295"/>
  <c r="P295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4"/>
  <c r="BH284"/>
  <c r="BG284"/>
  <c r="BF284"/>
  <c r="T284"/>
  <c r="R284"/>
  <c r="P284"/>
  <c r="BI281"/>
  <c r="BH281"/>
  <c r="BG281"/>
  <c r="BF281"/>
  <c r="T281"/>
  <c r="R281"/>
  <c r="P281"/>
  <c r="BI279"/>
  <c r="BH279"/>
  <c r="BG279"/>
  <c r="BF279"/>
  <c r="T279"/>
  <c r="R279"/>
  <c r="P279"/>
  <c r="BI276"/>
  <c r="BH276"/>
  <c r="BG276"/>
  <c r="BF276"/>
  <c r="T276"/>
  <c r="R276"/>
  <c r="P276"/>
  <c r="BI270"/>
  <c r="BH270"/>
  <c r="BG270"/>
  <c r="BF270"/>
  <c r="T270"/>
  <c r="R270"/>
  <c r="P270"/>
  <c r="BI266"/>
  <c r="BH266"/>
  <c r="BG266"/>
  <c r="BF266"/>
  <c r="T266"/>
  <c r="T265"/>
  <c r="R266"/>
  <c r="R265"/>
  <c r="P266"/>
  <c r="P265"/>
  <c r="BI262"/>
  <c r="BH262"/>
  <c r="BG262"/>
  <c r="BF262"/>
  <c r="T262"/>
  <c r="R262"/>
  <c r="P262"/>
  <c r="BI259"/>
  <c r="BH259"/>
  <c r="BG259"/>
  <c r="BF259"/>
  <c r="T259"/>
  <c r="R259"/>
  <c r="P259"/>
  <c r="BI255"/>
  <c r="BH255"/>
  <c r="BG255"/>
  <c r="BF255"/>
  <c r="T255"/>
  <c r="R255"/>
  <c r="P255"/>
  <c r="BI253"/>
  <c r="BH253"/>
  <c r="BG253"/>
  <c r="BF253"/>
  <c r="T253"/>
  <c r="R253"/>
  <c r="P253"/>
  <c r="BI251"/>
  <c r="BH251"/>
  <c r="BG251"/>
  <c r="BF251"/>
  <c r="T251"/>
  <c r="R251"/>
  <c r="P251"/>
  <c r="BI248"/>
  <c r="BH248"/>
  <c r="BG248"/>
  <c r="BF248"/>
  <c r="T248"/>
  <c r="R248"/>
  <c r="P248"/>
  <c r="BI243"/>
  <c r="BH243"/>
  <c r="BG243"/>
  <c r="BF243"/>
  <c r="T243"/>
  <c r="R243"/>
  <c r="P243"/>
  <c r="BI239"/>
  <c r="BH239"/>
  <c r="BG239"/>
  <c r="BF239"/>
  <c r="T239"/>
  <c r="R239"/>
  <c r="P239"/>
  <c r="BI236"/>
  <c r="BH236"/>
  <c r="BG236"/>
  <c r="BF236"/>
  <c r="T236"/>
  <c r="R236"/>
  <c r="P236"/>
  <c r="BI234"/>
  <c r="BH234"/>
  <c r="BG234"/>
  <c r="BF234"/>
  <c r="T234"/>
  <c r="R234"/>
  <c r="P234"/>
  <c r="BI231"/>
  <c r="BH231"/>
  <c r="BG231"/>
  <c r="BF231"/>
  <c r="T231"/>
  <c r="R231"/>
  <c r="P231"/>
  <c r="BI226"/>
  <c r="BH226"/>
  <c r="BG226"/>
  <c r="BF226"/>
  <c r="T226"/>
  <c r="R226"/>
  <c r="P226"/>
  <c r="BI223"/>
  <c r="BH223"/>
  <c r="BG223"/>
  <c r="BF223"/>
  <c r="T223"/>
  <c r="R223"/>
  <c r="P223"/>
  <c r="BI220"/>
  <c r="BH220"/>
  <c r="BG220"/>
  <c r="BF220"/>
  <c r="T220"/>
  <c r="R220"/>
  <c r="P220"/>
  <c r="BI215"/>
  <c r="BH215"/>
  <c r="BG215"/>
  <c r="BF215"/>
  <c r="T215"/>
  <c r="R215"/>
  <c r="P215"/>
  <c r="BI210"/>
  <c r="BH210"/>
  <c r="BG210"/>
  <c r="BF210"/>
  <c r="T210"/>
  <c r="R210"/>
  <c r="P210"/>
  <c r="BI207"/>
  <c r="BH207"/>
  <c r="BG207"/>
  <c r="BF207"/>
  <c r="T207"/>
  <c r="R207"/>
  <c r="P207"/>
  <c r="BI204"/>
  <c r="BH204"/>
  <c r="BG204"/>
  <c r="BF204"/>
  <c r="T204"/>
  <c r="R204"/>
  <c r="P204"/>
  <c r="BI201"/>
  <c r="BH201"/>
  <c r="BG201"/>
  <c r="BF201"/>
  <c r="T201"/>
  <c r="R201"/>
  <c r="P201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7"/>
  <c r="BH187"/>
  <c r="BG187"/>
  <c r="BF187"/>
  <c r="T187"/>
  <c r="R187"/>
  <c r="P187"/>
  <c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6"/>
  <c r="BH166"/>
  <c r="BG166"/>
  <c r="BF166"/>
  <c r="T166"/>
  <c r="R166"/>
  <c r="P166"/>
  <c r="BI163"/>
  <c r="BH163"/>
  <c r="BG163"/>
  <c r="BF163"/>
  <c r="T163"/>
  <c r="R163"/>
  <c r="P163"/>
  <c r="BI160"/>
  <c r="BH160"/>
  <c r="BG160"/>
  <c r="BF160"/>
  <c r="T160"/>
  <c r="R160"/>
  <c r="P160"/>
  <c r="BI157"/>
  <c r="BH157"/>
  <c r="BG157"/>
  <c r="BF157"/>
  <c r="T157"/>
  <c r="R157"/>
  <c r="P157"/>
  <c r="BI154"/>
  <c r="BH154"/>
  <c r="BG154"/>
  <c r="BF154"/>
  <c r="T154"/>
  <c r="R154"/>
  <c r="P154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30"/>
  <c r="BH130"/>
  <c r="BG130"/>
  <c r="BF130"/>
  <c r="T130"/>
  <c r="R130"/>
  <c r="P130"/>
  <c r="BI127"/>
  <c r="BH127"/>
  <c r="BG127"/>
  <c r="BF127"/>
  <c r="T127"/>
  <c r="R127"/>
  <c r="P127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J91"/>
  <c r="J90"/>
  <c r="F90"/>
  <c r="F88"/>
  <c r="E86"/>
  <c r="J59"/>
  <c r="J58"/>
  <c r="F58"/>
  <c r="F56"/>
  <c r="E54"/>
  <c r="J20"/>
  <c r="E20"/>
  <c r="F91"/>
  <c r="J19"/>
  <c r="J14"/>
  <c r="J88"/>
  <c r="E7"/>
  <c r="E82"/>
  <c i="1" r="L50"/>
  <c r="AM50"/>
  <c r="AM49"/>
  <c r="L49"/>
  <c r="AM47"/>
  <c r="L47"/>
  <c r="L45"/>
  <c r="L44"/>
  <c i="2" r="J323"/>
  <c r="J196"/>
  <c r="BK281"/>
  <c r="BK236"/>
  <c r="J236"/>
  <c r="BK189"/>
  <c r="J148"/>
  <c r="J303"/>
  <c r="J112"/>
  <c r="J311"/>
  <c r="J163"/>
  <c i="3" r="BK94"/>
  <c i="2" r="BK145"/>
  <c r="BK253"/>
  <c r="J198"/>
  <c r="BK259"/>
  <c r="BK328"/>
  <c r="BK194"/>
  <c r="BK127"/>
  <c r="BK292"/>
  <c r="BK321"/>
  <c r="J284"/>
  <c r="BK169"/>
  <c r="J319"/>
  <c i="3" r="J36"/>
  <c i="2" r="J321"/>
  <c r="BK239"/>
  <c r="BK151"/>
  <c r="J299"/>
  <c r="BK262"/>
  <c r="BK163"/>
  <c r="BK148"/>
  <c r="BK100"/>
  <c r="BK295"/>
  <c r="J309"/>
  <c r="J166"/>
  <c r="BK201"/>
  <c r="BK243"/>
  <c r="J118"/>
  <c r="J231"/>
  <c r="BK276"/>
  <c r="J234"/>
  <c r="BK220"/>
  <c i="1" r="AS55"/>
  <c i="2" r="J154"/>
  <c r="J326"/>
  <c r="J266"/>
  <c r="BK142"/>
  <c r="BK139"/>
  <c r="J103"/>
  <c r="J301"/>
  <c r="J251"/>
  <c r="J328"/>
  <c r="BK313"/>
  <c r="J297"/>
  <c r="J253"/>
  <c r="J239"/>
  <c r="J130"/>
  <c r="J124"/>
  <c r="BK124"/>
  <c r="J207"/>
  <c r="BK226"/>
  <c r="J178"/>
  <c i="3" r="F36"/>
  <c i="2" r="J115"/>
  <c i="3" r="J94"/>
  <c i="2" r="J157"/>
  <c r="J127"/>
  <c r="BK288"/>
  <c r="J281"/>
  <c r="J194"/>
  <c r="J133"/>
  <c i="3" r="BK92"/>
  <c i="2" r="J160"/>
  <c r="J109"/>
  <c r="BK326"/>
  <c r="BK115"/>
  <c r="J259"/>
  <c r="BK181"/>
  <c r="J97"/>
  <c r="BK178"/>
  <c r="J292"/>
  <c r="J175"/>
  <c i="3" r="F37"/>
  <c i="2" r="J288"/>
  <c r="J181"/>
  <c r="BK157"/>
  <c r="J220"/>
  <c r="BK109"/>
  <c r="J262"/>
  <c r="BK307"/>
  <c r="J243"/>
  <c r="BK284"/>
  <c r="J121"/>
  <c r="BK301"/>
  <c i="3" r="J92"/>
  <c i="2" r="BK248"/>
  <c r="J145"/>
  <c r="J226"/>
  <c i="3" r="BK91"/>
  <c i="2" r="BK97"/>
  <c r="BK192"/>
  <c r="J248"/>
  <c r="BK279"/>
  <c r="J189"/>
  <c r="J331"/>
  <c r="J169"/>
  <c r="BK133"/>
  <c r="BK187"/>
  <c r="BK319"/>
  <c r="BK234"/>
  <c r="BK103"/>
  <c r="J139"/>
  <c r="BK331"/>
  <c r="BK204"/>
  <c r="J333"/>
  <c r="J151"/>
  <c r="BK311"/>
  <c r="J184"/>
  <c r="BK112"/>
  <c r="BK290"/>
  <c r="J223"/>
  <c r="BK299"/>
  <c r="BK172"/>
  <c r="BK323"/>
  <c r="BK210"/>
  <c r="BK130"/>
  <c r="J270"/>
  <c r="J100"/>
  <c r="J307"/>
  <c r="BK160"/>
  <c r="BK175"/>
  <c r="BK121"/>
  <c r="BK266"/>
  <c r="BK184"/>
  <c r="BK255"/>
  <c r="J317"/>
  <c r="BK196"/>
  <c r="BK297"/>
  <c r="BK305"/>
  <c r="J210"/>
  <c r="J276"/>
  <c r="J172"/>
  <c r="BK198"/>
  <c r="BK207"/>
  <c i="3" r="J91"/>
  <c i="2" r="J295"/>
  <c r="J204"/>
  <c r="J279"/>
  <c r="BK154"/>
  <c r="J313"/>
  <c r="J336"/>
  <c r="BK336"/>
  <c r="J305"/>
  <c r="J201"/>
  <c r="J136"/>
  <c r="BK270"/>
  <c r="BK317"/>
  <c r="J255"/>
  <c r="BK136"/>
  <c r="J215"/>
  <c r="BK309"/>
  <c r="J187"/>
  <c r="BK118"/>
  <c r="BK166"/>
  <c r="BK251"/>
  <c r="BK223"/>
  <c r="J142"/>
  <c r="J192"/>
  <c r="BK215"/>
  <c r="J290"/>
  <c r="BK231"/>
  <c r="BK303"/>
  <c r="BK333"/>
  <c i="3" l="1" r="P90"/>
  <c r="P89"/>
  <c r="P88"/>
  <c i="1" r="AU57"/>
  <c i="3" r="T90"/>
  <c r="T89"/>
  <c r="T88"/>
  <c r="R90"/>
  <c r="R89"/>
  <c r="R88"/>
  <c i="2" r="T96"/>
  <c r="T258"/>
  <c r="P269"/>
  <c r="R287"/>
  <c r="BK316"/>
  <c r="J316"/>
  <c r="J70"/>
  <c r="P316"/>
  <c r="R316"/>
  <c r="BK325"/>
  <c r="J325"/>
  <c r="J71"/>
  <c r="P325"/>
  <c r="T325"/>
  <c r="BK96"/>
  <c r="R258"/>
  <c r="T287"/>
  <c r="T316"/>
  <c r="R325"/>
  <c r="BK287"/>
  <c r="J287"/>
  <c r="J69"/>
  <c r="BK258"/>
  <c r="J258"/>
  <c r="J66"/>
  <c r="P258"/>
  <c r="P287"/>
  <c r="P96"/>
  <c r="P95"/>
  <c r="P94"/>
  <c i="1" r="AU56"/>
  <c i="2" r="R269"/>
  <c i="3" r="BK90"/>
  <c r="J90"/>
  <c r="J65"/>
  <c i="2" r="BK269"/>
  <c r="J269"/>
  <c r="J68"/>
  <c r="R96"/>
  <c r="R95"/>
  <c r="R94"/>
  <c r="T269"/>
  <c r="BE181"/>
  <c r="BE301"/>
  <c i="3" r="E50"/>
  <c r="J56"/>
  <c r="BE91"/>
  <c r="BE92"/>
  <c r="BE94"/>
  <c i="2" r="BE109"/>
  <c r="BE121"/>
  <c r="BE124"/>
  <c r="BE157"/>
  <c r="BE220"/>
  <c r="BE133"/>
  <c r="E50"/>
  <c r="F59"/>
  <c r="BE97"/>
  <c r="BE112"/>
  <c r="BE169"/>
  <c r="BE172"/>
  <c r="BE253"/>
  <c r="BE255"/>
  <c r="BE259"/>
  <c r="BE262"/>
  <c r="BE290"/>
  <c r="BE295"/>
  <c r="BE305"/>
  <c r="BE313"/>
  <c r="BE323"/>
  <c r="BE328"/>
  <c r="BK335"/>
  <c r="J335"/>
  <c r="J72"/>
  <c i="3" r="F59"/>
  <c i="1" r="BB57"/>
  <c i="2" r="BE139"/>
  <c r="BE307"/>
  <c r="BE142"/>
  <c r="BE163"/>
  <c r="BE196"/>
  <c r="BE251"/>
  <c r="BE266"/>
  <c r="BE115"/>
  <c r="BE160"/>
  <c r="BE175"/>
  <c r="BE189"/>
  <c r="BE201"/>
  <c r="BE276"/>
  <c r="BE284"/>
  <c r="BE311"/>
  <c r="BE136"/>
  <c r="BE151"/>
  <c r="BE299"/>
  <c r="BE326"/>
  <c r="BE336"/>
  <c i="1" r="AW57"/>
  <c r="BA57"/>
  <c i="2" r="BE103"/>
  <c r="BE207"/>
  <c r="J56"/>
  <c r="BE184"/>
  <c r="BE192"/>
  <c r="BE194"/>
  <c r="BE204"/>
  <c r="BE270"/>
  <c r="BE279"/>
  <c r="BE303"/>
  <c r="BK265"/>
  <c r="J265"/>
  <c r="J67"/>
  <c r="BE198"/>
  <c r="BE226"/>
  <c r="BE231"/>
  <c r="BE234"/>
  <c r="BE243"/>
  <c r="BE319"/>
  <c r="BE130"/>
  <c r="BE145"/>
  <c r="BE154"/>
  <c r="BE187"/>
  <c r="BE210"/>
  <c r="BE215"/>
  <c r="BE317"/>
  <c r="BE331"/>
  <c r="BE333"/>
  <c i="3" r="BK93"/>
  <c r="J93"/>
  <c r="J66"/>
  <c i="2" r="BE223"/>
  <c r="BE148"/>
  <c r="BE166"/>
  <c r="BE288"/>
  <c r="BE292"/>
  <c r="BE309"/>
  <c r="BE118"/>
  <c r="BE127"/>
  <c r="BE178"/>
  <c r="BE236"/>
  <c r="BE239"/>
  <c r="BE248"/>
  <c r="BE281"/>
  <c r="BE321"/>
  <c r="BE100"/>
  <c r="BE297"/>
  <c i="1" r="AS54"/>
  <c i="2" r="F39"/>
  <c i="1" r="BD56"/>
  <c i="2" r="F38"/>
  <c i="1" r="BC56"/>
  <c i="2" r="J36"/>
  <c i="1" r="AW56"/>
  <c i="2" r="F36"/>
  <c i="1" r="BA56"/>
  <c i="2" r="F37"/>
  <c i="1" r="BB56"/>
  <c i="3" r="F39"/>
  <c i="1" r="BD57"/>
  <c i="3" r="F38"/>
  <c i="1" r="BC57"/>
  <c r="AU55"/>
  <c r="AU54"/>
  <c i="2" l="1" r="BK95"/>
  <c r="J95"/>
  <c r="J64"/>
  <c r="T95"/>
  <c r="T94"/>
  <c i="3" r="BK89"/>
  <c r="BK88"/>
  <c r="J88"/>
  <c r="J63"/>
  <c i="2" r="J96"/>
  <c r="J65"/>
  <c i="3" r="J35"/>
  <c i="1" r="AV57"/>
  <c r="AT57"/>
  <c i="2" r="J35"/>
  <c i="1" r="AV56"/>
  <c r="AT56"/>
  <c i="3" r="F35"/>
  <c i="1" r="AZ57"/>
  <c r="BD55"/>
  <c r="BD54"/>
  <c r="W33"/>
  <c r="BA55"/>
  <c r="AW55"/>
  <c r="BB55"/>
  <c r="BB54"/>
  <c r="W31"/>
  <c i="2" r="F35"/>
  <c i="1" r="AZ56"/>
  <c r="BC55"/>
  <c r="BC54"/>
  <c r="W32"/>
  <c i="3" l="1" r="J89"/>
  <c r="J64"/>
  <c i="2" r="BK94"/>
  <c r="J94"/>
  <c r="J63"/>
  <c i="1" r="AZ55"/>
  <c r="AV55"/>
  <c r="AT55"/>
  <c r="AY55"/>
  <c r="BA54"/>
  <c r="W30"/>
  <c r="AY54"/>
  <c r="AX54"/>
  <c i="3" r="J32"/>
  <c i="1" r="AG57"/>
  <c r="AN57"/>
  <c r="AX55"/>
  <c i="3" l="1" r="J41"/>
  <c i="1" r="AZ54"/>
  <c r="AV54"/>
  <c r="AK29"/>
  <c r="AW54"/>
  <c r="AK30"/>
  <c i="2" r="J32"/>
  <c i="1" r="AG56"/>
  <c r="AN56"/>
  <c i="2" l="1" r="J41"/>
  <c i="1" r="AT54"/>
  <c r="W29"/>
  <c r="AG55"/>
  <c r="AN55"/>
  <c l="1"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<sst xmlns="http://schemas.openxmlformats.org/spreadsheetml/2006/main">
  <si>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</si>
  <si>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</si>
  <si>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</si>
  <si>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</si>
  <si>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</si>
  <si>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{77437f92-0a68-45e1-b41c-3b5f81ffa538}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</si>
  <si>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</si>
  <si>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</si>
  <si>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</si>
  <si>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</si>
  <si>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</si>
  <si>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</si>
  <si>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</si>
  <si>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</si>
  <si>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01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</si>
  <si>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</si>
  <si>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</si>
  <si>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Splašková kanalizace Štěpánov - kanalizační přípojky - soukromé části</t>
  </si>
  <si>
    <t>KSO:</t>
  </si>
  <si>
    <t/>
  </si>
  <si>
    <t>CC-CZ:</t>
  </si>
  <si>
    <t>Místo:</t>
  </si>
  <si>
    <t xml:space="preserve"> </t>
  </si>
  <si>
    <t>Datum:</t>
  </si>
  <si>
    <t>13. 11. 2025</t>
  </si>
  <si>
    <t>Zadavatel:</t>
  </si>
  <si>
    <t>IČ:</t>
  </si>
  <si>
    <t>00274101</t>
  </si>
  <si>
    <t>Město Přelouč, Československé armády 1665, Přelouč</t>
  </si>
  <si>
    <t>DIČ:</t>
  </si>
  <si>
    <t>Účastník:</t>
  </si>
  <si>
    <t>Vyplň údaj</t>
  </si>
  <si>
    <t>Projektant:</t>
  </si>
  <si>
    <t>27482782</t>
  </si>
  <si>
    <t>IKKO Hradec Králové,s.r.o., Bratří Štefanů 238, HK</t>
  </si>
  <si>
    <t>CZ27482782</t>
  </si>
  <si>
    <t>True</t>
  </si>
  <si>
    <t>Zpracovatel:</t>
  </si>
  <si>
    <t>K. Hlaváčková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</si>
  <si>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</si>
  <si>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</si>
  <si>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</si>
  <si>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</si>
  <si>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</si>
  <si>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</si>
  <si>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</si>
  <si>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</si>
  <si>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</si>
  <si>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</si>
  <si>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</si>
  <si>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</si>
  <si>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</si>
  <si>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</si>
  <si>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</si>
  <si>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</si>
  <si>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</si>
  <si>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</si>
  <si>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</si>
  <si>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</si>
  <si>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</si>
  <si>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</si>
  <si>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</si>
  <si>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</si>
  <si>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</si>
  <si>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</si>
  <si>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</si>
  <si>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</si>
  <si>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</si>
  <si>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</si>
  <si>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</si>
  <si>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</si>
  <si>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</si>
  <si>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</si>
  <si>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</si>
  <si>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</si>
  <si>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</si>
  <si>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</si>
  <si>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</si>
  <si>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</si>
  <si>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grav_KP</t>
  </si>
  <si>
    <t>Gravitační kanalizační přípojky</t>
  </si>
  <si>
    <t>STA</t>
  </si>
  <si>
    <t>1</t>
  </si>
  <si>
    <t>{ce38cd3b-8e3d-46cb-b641-45e800770b75}</t>
  </si>
  <si>
    <t>2</t>
  </si>
  <si>
    <t>/</t>
  </si>
  <si>
    <t>gravKP_02</t>
  </si>
  <si>
    <t>Gravitační KP - soukromé části</t>
  </si>
  <si>
    <t>Soupis</t>
  </si>
  <si>
    <t>{67d3098d-32ba-475c-972e-f12057042b93}</t>
  </si>
  <si>
    <t>VRN</t>
  </si>
  <si>
    <t>Vedlejší rozpočtové náklady</t>
  </si>
  <si>
    <t>{cece1184-85d1-431e-a815-c9fec19c7521}</t>
  </si>
  <si>
    <t>KRYCÍ LIST SOUPISU PRACÍ</t>
  </si>
  <si>
    <t>Objekt:</t>
  </si>
  <si>
    <t>grav_KP - Gravitační kanalizační přípojky</t>
  </si>
  <si>
    <t>Soupis:</t>
  </si>
  <si>
    <t>gravKP_02 - Gravitační KP - soukromé části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</si>
  <si>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</si>
  <si>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</si>
  <si>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</si>
  <si>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</si>
  <si>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</si>
  <si>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</si>
  <si>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</si>
  <si>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</si>
  <si>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</si>
  <si>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</si>
  <si>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</si>
  <si>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</si>
  <si>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</si>
  <si>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</si>
  <si>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</si>
  <si>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</si>
  <si>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</si>
  <si>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</si>
  <si>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</si>
  <si>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</si>
  <si>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</si>
  <si>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</si>
  <si>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</si>
  <si>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</si>
  <si>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</si>
  <si>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</si>
  <si>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</si>
  <si>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</si>
  <si>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</si>
  <si>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</si>
  <si>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</si>
  <si>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113106121</t>
  </si>
  <si>
    <t>Rozebrání dlažeb komunikací pro pěší s přemístěním hmot na skládku na vzdálenost do 3 m nebo s naložením na dopravní prostředek s ložem z kameniva nebo živice a s jakoukoliv výplní spár ručně z betonových nebo kameninových dlaždic, desek nebo tvarovek</t>
  </si>
  <si>
    <t>m2</t>
  </si>
  <si>
    <t>CS ÚRS 2023 02</t>
  </si>
  <si>
    <t>4</t>
  </si>
  <si>
    <t>419556325</t>
  </si>
  <si>
    <t>Online PSC</t>
  </si>
  <si>
    <t>https://podminky.urs.cz/item/CS_URS_2023_02/113106121</t>
  </si>
  <si>
    <t>VV</t>
  </si>
  <si>
    <t>(7*1,2)+(1,6*1,6)</t>
  </si>
  <si>
    <t>113106187</t>
  </si>
  <si>
    <t>Rozebrání dlažeb vozovek a ploch s přemístěním hmot na skládku na vzdálenost do 3 m nebo s naložením na dopravní prostředek, s jakoukoliv výplní spár strojně plochy jednotlivě do 50 m2 ze zámkové dlažby s ložem z kameniva</t>
  </si>
  <si>
    <t>-1353374536</t>
  </si>
  <si>
    <t>https://podminky.urs.cz/item/CS_URS_2023_02/113106187</t>
  </si>
  <si>
    <t>(39,5*1,2)+5*(1,6*1,6)</t>
  </si>
  <si>
    <t>3</t>
  </si>
  <si>
    <t>113107323</t>
  </si>
  <si>
    <t>Odstranění podkladů nebo krytů strojně plochy jednotlivě do 50 m2 s přemístěním hmot na skládku na vzdálenost do 3 m nebo s naložením na dopravní prostředek z kameniva hrubého drceného, o tl. vrstvy přes 200 do 300 mm</t>
  </si>
  <si>
    <t>-1869824515</t>
  </si>
  <si>
    <t>https://podminky.urs.cz/item/CS_URS_2023_02/113107323</t>
  </si>
  <si>
    <t>60,20+10,96 "podklad, bet.dlažba</t>
  </si>
  <si>
    <t>10,520 "podklad, bet.plochy</t>
  </si>
  <si>
    <t>(17*0,9)+(1,4*1,4) "kryt cesty</t>
  </si>
  <si>
    <t>Součet</t>
  </si>
  <si>
    <t>113107330</t>
  </si>
  <si>
    <t>Odstranění podkladů nebo krytů strojně plochy jednotlivě do 50 m2 s přemístěním hmot na skládku na vzdálenost do 3 m nebo s naložením na dopravní prostředek z betonu prostého, o tl. vrstvy do 100 mm</t>
  </si>
  <si>
    <t>-21664614</t>
  </si>
  <si>
    <t>https://podminky.urs.cz/item/CS_URS_2023_02/113107330</t>
  </si>
  <si>
    <t>(4,5*1,2)+2*(1,6*1,6) "kryt, betonové plochy</t>
  </si>
  <si>
    <t>5</t>
  </si>
  <si>
    <t>131113701</t>
  </si>
  <si>
    <t>Hloubení nezapažených jam ručně s urovnáním dna do předepsaného profilu a spádu v hornině třídy těžitelnosti I skupiny 1 a 2 soudržných</t>
  </si>
  <si>
    <t>m3</t>
  </si>
  <si>
    <t>CS ÚRS 2026 01</t>
  </si>
  <si>
    <t>-710859723</t>
  </si>
  <si>
    <t>https://podminky.urs.cz/item/CS_URS_2026_01/131113701</t>
  </si>
  <si>
    <t>(0,45*(11*(1,4*1,4*1)+3*(1,4*1,4*0,63)))*0,65</t>
  </si>
  <si>
    <t>6</t>
  </si>
  <si>
    <t>131113711</t>
  </si>
  <si>
    <t>Hloubení zapažených jam ručně s urovnáním dna do předepsaného profilu a spádu v hornině třídy těžitelnosti I skupiny 1 a 2 soudržných</t>
  </si>
  <si>
    <t>-1993205985</t>
  </si>
  <si>
    <t>https://podminky.urs.cz/item/CS_URS_2026_01/131113711</t>
  </si>
  <si>
    <t>(0,45*(16*(1,4*1,4*1,2)+4*(1,4*1,4*0,83)+(1,4*1,4*0,86)+(1,4*1,4*0,9)+2*(1,4*1,4*1,55)))*0,65</t>
  </si>
  <si>
    <t>7</t>
  </si>
  <si>
    <t>131151100</t>
  </si>
  <si>
    <t>Hloubení nezapažených jam a zářezů strojně s urovnáním dna do předepsaného profilu a spádu v hornině třídy těžitelnosti I skupiny 1 a 2 do 20 m3</t>
  </si>
  <si>
    <t>1960073974</t>
  </si>
  <si>
    <t>https://podminky.urs.cz/item/CS_URS_2023_02/131151100</t>
  </si>
  <si>
    <t>(0,45*(11*(1,4*1,4*1)+3*(1,4*1,4*0,63)))*0,35</t>
  </si>
  <si>
    <t>8</t>
  </si>
  <si>
    <t>131151202</t>
  </si>
  <si>
    <t>Hloubení zapažených jam a zářezů strojně s urovnáním dna do předepsaného profilu a spádu v hornině třídy těžitelnosti I skupiny 1 a 2 přes 20 do 50 m3</t>
  </si>
  <si>
    <t>-166454864</t>
  </si>
  <si>
    <t>https://podminky.urs.cz/item/CS_URS_2023_02/131151202</t>
  </si>
  <si>
    <t>(0,45*(16*(1,4*1,4*1,2)+4*(1,4*1,4*0,83)+(1,4*1,4*0,86)+(1,4*1,4*0,9)+2*(1,4*1,4*1,55)))*0,35</t>
  </si>
  <si>
    <t>9</t>
  </si>
  <si>
    <t>131213701</t>
  </si>
  <si>
    <t>Hloubení nezapažených jam ručně s urovnáním dna do předepsaného profilu a spádu v hornině třídy těžitelnosti I skupiny 3 soudržných</t>
  </si>
  <si>
    <t>-1347366740</t>
  </si>
  <si>
    <t>https://podminky.urs.cz/item/CS_URS_2026_01/131213701</t>
  </si>
  <si>
    <t>(0,35*(11*(1,4*1,4*1)+3*(1,4*1,4*0,63)))*0,65</t>
  </si>
  <si>
    <t>10</t>
  </si>
  <si>
    <t>131213711</t>
  </si>
  <si>
    <t>Hloubení zapažených jam ručně s urovnáním dna do předepsaného profilu a spádu v hornině třídy těžitelnosti I skupiny 3 soudržných</t>
  </si>
  <si>
    <t>-934774063</t>
  </si>
  <si>
    <t>https://podminky.urs.cz/item/CS_URS_2026_01/131213711</t>
  </si>
  <si>
    <t>(0,35*(16*(1,4*1,4*1,2)+4*(1,4*1,4*0,83)+(1,4*1,4*0,86)+(1,4*1,4*0,9)+2*(1,4*1,4*1,55)))*0,65</t>
  </si>
  <si>
    <t>11</t>
  </si>
  <si>
    <t>131251100</t>
  </si>
  <si>
    <t>Hloubení nezapažených jam a zářezů strojně s urovnáním dna do předepsaného profilu a spádu v hornině třídy těžitelnosti I skupiny 3 do 20 m3</t>
  </si>
  <si>
    <t>1207302710</t>
  </si>
  <si>
    <t>https://podminky.urs.cz/item/CS_URS_2023_02/131251100</t>
  </si>
  <si>
    <t>(0,35*(11*(1,4*1,4*1)+3*(1,4*1,4*0,63)))*0,35</t>
  </si>
  <si>
    <t>12</t>
  </si>
  <si>
    <t>131251201</t>
  </si>
  <si>
    <t>Hloubení zapažených jam a zářezů strojně s urovnáním dna do předepsaného profilu a spádu v hornině třídy těžitelnosti I skupiny 3 do 20 m3</t>
  </si>
  <si>
    <t>831201642</t>
  </si>
  <si>
    <t>https://podminky.urs.cz/item/CS_URS_2023_02/131251201</t>
  </si>
  <si>
    <t>(0,35*(16*(1,4*1,4*1,2)+4*(1,4*1,4*0,83)+(1,4*1,4*0,86)+(1,4*1,4*0,9)+2*(1,4*1,4*1,55)))*0,35</t>
  </si>
  <si>
    <t>13</t>
  </si>
  <si>
    <t>131313701</t>
  </si>
  <si>
    <t>Hloubení nezapažených jam ručně s urovnáním dna do předepsaného profilu a spádu v hornině třídy těžitelnosti II skupiny 4 soudržných</t>
  </si>
  <si>
    <t>-1700814670</t>
  </si>
  <si>
    <t>https://podminky.urs.cz/item/CS_URS_2026_01/131313701</t>
  </si>
  <si>
    <t>(0,20*(11*(1,4*1,4*1)+3*(1,4*1,4*0,63)))*0,65</t>
  </si>
  <si>
    <t>14</t>
  </si>
  <si>
    <t>131313711</t>
  </si>
  <si>
    <t>Hloubení zapažených jam ručně s urovnáním dna do předepsaného profilu a spádu v hornině třídy těžitelnosti II skupiny 4 soudržných</t>
  </si>
  <si>
    <t>98161461</t>
  </si>
  <si>
    <t>https://podminky.urs.cz/item/CS_URS_2026_01/131313711</t>
  </si>
  <si>
    <t>(0,20*(16*(1,4*1,4*1,2)+4*(1,4*1,4*0,83)+(1,4*1,4*0,86)+(1,4*1,4*0,9)+2*(1,4*1,4*1,55)))*0,65</t>
  </si>
  <si>
    <t>131351100</t>
  </si>
  <si>
    <t>Hloubení nezapažených jam a zářezů strojně s urovnáním dna do předepsaného profilu a spádu v hornině třídy těžitelnosti II skupiny 4 do 20 m3</t>
  </si>
  <si>
    <t>936299502</t>
  </si>
  <si>
    <t>https://podminky.urs.cz/item/CS_URS_2023_02/131351100</t>
  </si>
  <si>
    <t>(0,20*(11*(1,4*1,4*1)+3*(1,4*1,4*0,63)))*0,35</t>
  </si>
  <si>
    <t>16</t>
  </si>
  <si>
    <t>131351201</t>
  </si>
  <si>
    <t>Hloubení zapažených jam a zářezů strojně s urovnáním dna do předepsaného profilu a spádu v hornině třídy těžitelnosti II skupiny 4 do 20 m3</t>
  </si>
  <si>
    <t>-1326172453</t>
  </si>
  <si>
    <t>https://podminky.urs.cz/item/CS_URS_2023_02/131351201</t>
  </si>
  <si>
    <t>(0,20*(16*(1,4*1,4*1,2)+4*(1,4*1,4*0,83)+(1,4*1,4*0,86)+(1,4*1,4*0,9)+2*(1,4*1,4*1,55)))*0,35</t>
  </si>
  <si>
    <t>17</t>
  </si>
  <si>
    <t>132112121</t>
  </si>
  <si>
    <t>Hloubení zapažených rýh šířky do 800 mm ručně s urovnáním dna do předepsaného profilu a spádu v hornině třídy těžitelnosti I skupiny 1 a 2 soudržných</t>
  </si>
  <si>
    <t>-529509667</t>
  </si>
  <si>
    <t>https://podminky.urs.cz/item/CS_URS_2026_01/132112121</t>
  </si>
  <si>
    <t>(0,45*((134,5*0,9*1)+(32*0,9*0,63)))*0,65</t>
  </si>
  <si>
    <t>18</t>
  </si>
  <si>
    <t>132112131</t>
  </si>
  <si>
    <t>Hloubení nezapažených rýh šířky do 800 mm ručně s urovnáním dna do předepsaného profilu a spádu v hornině třídy těžitelnosti I skupiny 1 a 2 soudržných</t>
  </si>
  <si>
    <t>1741825906</t>
  </si>
  <si>
    <t>https://podminky.urs.cz/item/CS_URS_2026_01/132112131</t>
  </si>
  <si>
    <t>(0,45*((201*0,9*1,2)+(12*0,9*0,83)+(7*0,9*0,86)+(17*0,9*0,9)+(27,5*0,9*1,55)))*0,65</t>
  </si>
  <si>
    <t>19</t>
  </si>
  <si>
    <t>132151253</t>
  </si>
  <si>
    <t>Hloubení nezapažených rýh šířky přes 800 do 2 000 mm strojně s urovnáním dna do předepsaného profilu a spádu v hornině třídy těžitelnosti I skupiny 1 a 2 přes 50 do 100 m3</t>
  </si>
  <si>
    <t>1863815735</t>
  </si>
  <si>
    <t>https://podminky.urs.cz/item/CS_URS_2023_02/132151253</t>
  </si>
  <si>
    <t>(0,45*((134,5*0,9*1)+(32*0,9*0,63)))*0,35</t>
  </si>
  <si>
    <t>20</t>
  </si>
  <si>
    <t>132154204</t>
  </si>
  <si>
    <t>Hloubení zapažených rýh šířky přes 800 do 2 000 mm strojně s urovnáním dna do předepsaného profilu a spádu v hornině třídy těžitelnosti I skupiny 1 a 2 přes 100 do 500 m3</t>
  </si>
  <si>
    <t>-607320679</t>
  </si>
  <si>
    <t>https://podminky.urs.cz/item/CS_URS_2023_02/132154204</t>
  </si>
  <si>
    <t>(0,45*((201*0,9*1,2)+(12*0,9*0,83)+(7*0,9*0,86)+(17*0,9*0,9)+(27,5*0,9*1,55)))*0,35</t>
  </si>
  <si>
    <t>132212121</t>
  </si>
  <si>
    <t>Hloubení zapažených rýh šířky do 800 mm ručně s urovnáním dna do předepsaného profilu a spádu v hornině třídy těžitelnosti I skupiny 3 soudržných</t>
  </si>
  <si>
    <t>839165157</t>
  </si>
  <si>
    <t>https://podminky.urs.cz/item/CS_URS_2026_01/132212121</t>
  </si>
  <si>
    <t>(0,35*((134,5*0,9*1)+(32*0,9*0,63)))*0,65</t>
  </si>
  <si>
    <t>22</t>
  </si>
  <si>
    <t>132212131</t>
  </si>
  <si>
    <t>Hloubení nezapažených rýh šířky do 800 mm ručně s urovnáním dna do předepsaného profilu a spádu v hornině třídy těžitelnosti I skupiny 3 soudržných</t>
  </si>
  <si>
    <t>-2077189638</t>
  </si>
  <si>
    <t>https://podminky.urs.cz/item/CS_URS_2026_01/132212131</t>
  </si>
  <si>
    <t>(0,35*((201*0,9*1,2)+(12*0,9*0,83)+(7*0,9*0,86)+(17*0,9*0,9)+(27,5*0,9*1,55)))*0,65</t>
  </si>
  <si>
    <t>23</t>
  </si>
  <si>
    <t>132251252</t>
  </si>
  <si>
    <t>Hloubení nezapažených rýh šířky přes 800 do 2 000 mm strojně s urovnáním dna do předepsaného profilu a spádu v hornině třídy těžitelnosti I skupiny 3 přes 20 do 50 m3</t>
  </si>
  <si>
    <t>-289017962</t>
  </si>
  <si>
    <t>https://podminky.urs.cz/item/CS_URS_2023_02/132251252</t>
  </si>
  <si>
    <t>(0,35*((134,5*0,9*1)+(32*0,9*0,63)))*0,35</t>
  </si>
  <si>
    <t>24</t>
  </si>
  <si>
    <t>132254203</t>
  </si>
  <si>
    <t>Hloubení zapažených rýh šířky přes 800 do 2 000 mm strojně s urovnáním dna do předepsaného profilu a spádu v hornině třídy těžitelnosti I skupiny 3 přes 50 do 100 m3</t>
  </si>
  <si>
    <t>-742519150</t>
  </si>
  <si>
    <t>https://podminky.urs.cz/item/CS_URS_2023_02/132254203</t>
  </si>
  <si>
    <t>(0,35*((201*0,9*1,2)+(12*0,9*0,83)+(7*0,9*0,86)+(17*0,9*0,9)+(27,5*0,9*1,55)))*0,35</t>
  </si>
  <si>
    <t>25</t>
  </si>
  <si>
    <t>132312121</t>
  </si>
  <si>
    <t>Hloubení zapažených rýh šířky do 800 mm ručně s urovnáním dna do předepsaného profilu a spádu v hornině třídy těžitelnosti II skupiny 4 soudržných</t>
  </si>
  <si>
    <t>951672280</t>
  </si>
  <si>
    <t>https://podminky.urs.cz/item/CS_URS_2026_01/132312121</t>
  </si>
  <si>
    <t>(0,20*((134,5*0,9*1)+(32*0,9*0,63)))*0,65</t>
  </si>
  <si>
    <t>26</t>
  </si>
  <si>
    <t>132312131</t>
  </si>
  <si>
    <t>Hloubení nezapažených rýh šířky do 800 mm ručně s urovnáním dna do předepsaného profilu a spádu v hornině třídy těžitelnosti II skupiny 4 soudržných</t>
  </si>
  <si>
    <t>667253742</t>
  </si>
  <si>
    <t>https://podminky.urs.cz/item/CS_URS_2026_01/132312131</t>
  </si>
  <si>
    <t>(0,20*((201*0,9*1,2)+(12*0,9*0,83)+(7*0,9*0,86)+(17*0,9*0,9)+(27,5*0,9*1,55)))*0,65</t>
  </si>
  <si>
    <t>27</t>
  </si>
  <si>
    <t>132351252</t>
  </si>
  <si>
    <t>Hloubení nezapažených rýh šířky přes 800 do 2 000 mm strojně s urovnáním dna do předepsaného profilu a spádu v hornině třídy těžitelnosti II skupiny 4 přes 20 do 50 m3</t>
  </si>
  <si>
    <t>784733355</t>
  </si>
  <si>
    <t>https://podminky.urs.cz/item/CS_URS_2023_02/132351252</t>
  </si>
  <si>
    <t>(0,20*((134,5*0,9*1)+(32*0,9*0,63)))*0,35</t>
  </si>
  <si>
    <t>28</t>
  </si>
  <si>
    <t>132354203</t>
  </si>
  <si>
    <t>Hloubení zapažených rýh šířky přes 800 do 2 000 mm strojně s urovnáním dna do předepsaného profilu a spádu v hornině třídy těžitelnosti II skupiny 4 přes 50 do 100 m3</t>
  </si>
  <si>
    <t>-985420857</t>
  </si>
  <si>
    <t>https://podminky.urs.cz/item/CS_URS_2023_02/132354203</t>
  </si>
  <si>
    <t>(0,20*((201*0,9*1,2)+(12*0,9*0,83)+(7*0,9*0,86)+(17*0,9*0,9)+(27,5*0,9*1,55)))*0,35</t>
  </si>
  <si>
    <t>29</t>
  </si>
  <si>
    <t>151201101</t>
  </si>
  <si>
    <t>Zřízení pažení a rozepření stěn rýh pro podzemní vedení zátažné, hloubky do 2 m</t>
  </si>
  <si>
    <t>-1942783791</t>
  </si>
  <si>
    <t>https://podminky.urs.cz/item/CS_URS_2023_02/151201101</t>
  </si>
  <si>
    <t>(2*237*1,2)+(2*27,5*1,55)</t>
  </si>
  <si>
    <t>30</t>
  </si>
  <si>
    <t>151201111</t>
  </si>
  <si>
    <t>Odstranění pažení a rozepření stěn rýh pro podzemní vedení s uložením materiálu na vzdálenost do 3 m od kraje výkopu zátažné, hloubky do 2 m</t>
  </si>
  <si>
    <t>-146950364</t>
  </si>
  <si>
    <t>https://podminky.urs.cz/item/CS_URS_2023_02/151201111</t>
  </si>
  <si>
    <t>31</t>
  </si>
  <si>
    <t>151201201</t>
  </si>
  <si>
    <t>Zřízení pažení stěn výkopu bez rozepření nebo vzepření zátažné, hloubky do 4 m</t>
  </si>
  <si>
    <t>2038151653</t>
  </si>
  <si>
    <t>https://podminky.urs.cz/item/CS_URS_2023_02/151201201</t>
  </si>
  <si>
    <t>22*(2*1,4*1,2)+2*(2*1,4*1,55)</t>
  </si>
  <si>
    <t>32</t>
  </si>
  <si>
    <t>151201211</t>
  </si>
  <si>
    <t>Odstranění pažení stěn výkopu bez rozepření nebo vzepření s uložením pažin na vzdálenost do 3 m od okraje výkopu zátažné, hloubky do 4 m</t>
  </si>
  <si>
    <t>1568920461</t>
  </si>
  <si>
    <t>https://podminky.urs.cz/item/CS_URS_2023_02/151201211</t>
  </si>
  <si>
    <t>33</t>
  </si>
  <si>
    <t>151201301</t>
  </si>
  <si>
    <t>Zřízení rozepření zapažených stěn výkopů s potřebným přepažováním při pažení zátažném, hloubky do 4 m</t>
  </si>
  <si>
    <t>-2132763659</t>
  </si>
  <si>
    <t>https://podminky.urs.cz/item/CS_URS_2023_02/151201301</t>
  </si>
  <si>
    <t>34</t>
  </si>
  <si>
    <t>151201311</t>
  </si>
  <si>
    <t>Odstranění rozepření stěn výkopů s uložením materiálu na vzdálenost do 3 m od okraje výkopu pažení zátažného, hloubky do 4 m</t>
  </si>
  <si>
    <t>-1091427555</t>
  </si>
  <si>
    <t>https://podminky.urs.cz/item/CS_URS_2023_02/151201311</t>
  </si>
  <si>
    <t>35</t>
  </si>
  <si>
    <t>161111502</t>
  </si>
  <si>
    <t>Svislé přemístění výkopku nošením bez naložení, avšak s vyprázdněním nádoby na hromady nebo do dopravního prostředku z horniny třídy těžitelnosti I skupiny 1 až 3, při hloubce výkopu přes 3 do 6 m</t>
  </si>
  <si>
    <t>-1755374677</t>
  </si>
  <si>
    <t>https://podminky.urs.cz/item/CS_URS_2026_01/161111502</t>
  </si>
  <si>
    <t>84,591</t>
  </si>
  <si>
    <t>36</t>
  </si>
  <si>
    <t>161111512</t>
  </si>
  <si>
    <t>Svislé přemístění výkopku nošením bez naložení, avšak s vyprázdněním nádoby na hromady nebo do dopravního prostředku z horniny třídy těžitelnosti II skupiny 4 a 5, při hloubce výkopu přes 3 do 6 m</t>
  </si>
  <si>
    <t>467997065</t>
  </si>
  <si>
    <t>https://podminky.urs.cz/item/CS_URS_2026_01/161111512</t>
  </si>
  <si>
    <t>65,224</t>
  </si>
  <si>
    <t>37</t>
  </si>
  <si>
    <t>161151103</t>
  </si>
  <si>
    <t>Svislé přemístění výkopku strojně bez naložení do dopravní nádoby avšak s vyprázdněním dopravní nádoby na hromadu nebo do dopravního prostředku z horniny třídy těžitelnosti I skupiny 1 až 3 při hloubce výkopu přes 4 do 8 m</t>
  </si>
  <si>
    <t>-196671606</t>
  </si>
  <si>
    <t>https://podminky.urs.cz/item/CS_URS_2026_01/161151103</t>
  </si>
  <si>
    <t>45,549</t>
  </si>
  <si>
    <t>38</t>
  </si>
  <si>
    <t>161151113</t>
  </si>
  <si>
    <t>Svislé přemístění výkopku strojně bez naložení do dopravní nádoby avšak s vyprázdněním dopravní nádoby na hromadu nebo do dopravního prostředku z horniny třídy těžitelnosti II skupiny 4 a 5 při hloubce výkopu přes 4 do 8 m</t>
  </si>
  <si>
    <t>-676376964</t>
  </si>
  <si>
    <t>https://podminky.urs.cz/item/CS_URS_2026_01/161151113</t>
  </si>
  <si>
    <t>35,12</t>
  </si>
  <si>
    <t>39</t>
  </si>
  <si>
    <t>162211311</t>
  </si>
  <si>
    <t>Vodorovné přemístění výkopku nebo sypaniny stavebním kolečkem s vyprázdněním kolečka na hromady nebo do dopravního prostředku na vzdálenost do 10 m z horniny třídy těžitelnosti I, skupiny 1 až 3</t>
  </si>
  <si>
    <t>1511807471</t>
  </si>
  <si>
    <t>https://podminky.urs.cz/item/CS_URS_2026_01/162211311</t>
  </si>
  <si>
    <t>(46,238+170,186+8,86+5,2)*0,65</t>
  </si>
  <si>
    <t>(-100,344)*0,65 "zemina tř.4</t>
  </si>
  <si>
    <t>40</t>
  </si>
  <si>
    <t>162211319</t>
  </si>
  <si>
    <t>Vodorovné přemístění výkopku nebo sypaniny stavebním kolečkem s vyprázdněním kolečka na hromady nebo do dopravního prostředku na vzdálenost do 10 m Příplatek za každých dalších 10 m k ceně -1311</t>
  </si>
  <si>
    <t>-504280826</t>
  </si>
  <si>
    <t>https://podminky.urs.cz/item/CS_URS_2026_01/162211319</t>
  </si>
  <si>
    <t>41</t>
  </si>
  <si>
    <t>162211321</t>
  </si>
  <si>
    <t>Vodorovné přemístění výkopku nebo sypaniny stavebním kolečkem s vyprázdněním kolečka na hromady nebo do dopravního prostředku na vzdálenost do 10 m z horniny třídy těžitelnosti II, skupiny 4 a 5</t>
  </si>
  <si>
    <t>984204431</t>
  </si>
  <si>
    <t>https://podminky.urs.cz/item/CS_URS_2026_01/162211321</t>
  </si>
  <si>
    <t>100,344*0,65 "zemina tř.4</t>
  </si>
  <si>
    <t>42</t>
  </si>
  <si>
    <t>162211329</t>
  </si>
  <si>
    <t>Vodorovné přemístění výkopku nebo sypaniny stavebním kolečkem s vyprázdněním kolečka na hromady nebo do dopravního prostředku na vzdálenost do 10 m Příplatek za každých dalších 10 m k ceně -1321</t>
  </si>
  <si>
    <t>285776070</t>
  </si>
  <si>
    <t>https://podminky.urs.cz/item/CS_URS_2026_01/162211329</t>
  </si>
  <si>
    <t>43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</si>
  <si>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</si>
  <si>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</si>
  <si>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1297699651</t>
  </si>
  <si>
    <t>https://podminky.urs.cz/item/CS_URS_2023_02/162751117</t>
  </si>
  <si>
    <t>(46,238+170,186+8,86+5,2)*0,35</t>
  </si>
  <si>
    <t>(-100,344)*0,35 "zemina tř.4</t>
  </si>
  <si>
    <t>Součet - přebytečný výkopek</t>
  </si>
  <si>
    <t>44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</si>
  <si>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</si>
  <si>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</si>
  <si>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-134187119</t>
  </si>
  <si>
    <t>https://podminky.urs.cz/item/CS_URS_2023_02/162751137</t>
  </si>
  <si>
    <t>100,344*0,35 "zemina tř.4</t>
  </si>
  <si>
    <t>45</t>
  </si>
  <si>
    <t>171201201</t>
  </si>
  <si>
    <t>Uložení sypaniny na skládky nebo meziskládky bez hutnění s upravením uložené sypaniny do předepsaného tvaru</t>
  </si>
  <si>
    <t>510726671</t>
  </si>
  <si>
    <t>230,484 "přebytečný výkopek</t>
  </si>
  <si>
    <t>46</t>
  </si>
  <si>
    <t>171201231</t>
  </si>
  <si>
    <t>Poplatek za uložení stavebního odpadu na recyklační skládce (skládkovné) zeminy a kamení zatříděného do Katalogu odpadů pod kódem 17 05 04</t>
  </si>
  <si>
    <t>t</t>
  </si>
  <si>
    <t>-1356515216</t>
  </si>
  <si>
    <t>https://podminky.urs.cz/item/CS_URS_2023_02/171201231</t>
  </si>
  <si>
    <t>230,484*1,8 "Přepočtené koeficientem množství</t>
  </si>
  <si>
    <t>47</t>
  </si>
  <si>
    <t>174101101</t>
  </si>
  <si>
    <t>Zásyp sypaninou z jakékoliv horniny strojně s uložením výkopku ve vrstvách se zhutněním jam, šachet, rýh nebo kolem objektů v těchto vykopávkách</t>
  </si>
  <si>
    <t>-439302124</t>
  </si>
  <si>
    <t>(53,665+25,265+139,194+283,595)*0,35 "celkový objem hloubených vykopávek</t>
  </si>
  <si>
    <t>-(46,238+170,186+8,86+5,2)*0,35 "přebytečný výkopek (lože+obsyp+potrubí+objekty)</t>
  </si>
  <si>
    <t>48</t>
  </si>
  <si>
    <t>174111101</t>
  </si>
  <si>
    <t>Zásyp sypaninou z jakékoliv horniny ručně s uložením výkopku ve vrstvách se zhutněním jam, šachet, rýh nebo kolem objektů v těchto vykopávkách</t>
  </si>
  <si>
    <t>309955955</t>
  </si>
  <si>
    <t>https://podminky.urs.cz/item/CS_URS_2026_01/174111101</t>
  </si>
  <si>
    <t>(53,665+25,265+139,194+283,595)*0,65 "celkový objem hloubených vykopávek</t>
  </si>
  <si>
    <t>-(46,238+170,186+8,86+5,2)*0,65 "přebytečný výkopek (lože+obsyp+potrubí+objekty)</t>
  </si>
  <si>
    <t>49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</si>
  <si>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</si>
  <si>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</si>
  <si>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1351635334</t>
  </si>
  <si>
    <t>https://podminky.urs.cz/item/CS_URS_2026_01/175111101</t>
  </si>
  <si>
    <t>((414*0,9*0,46)+(17*0,9*0,5)-8,86)*0,65</t>
  </si>
  <si>
    <t>50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</si>
  <si>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</si>
  <si>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</si>
  <si>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-1369867299</t>
  </si>
  <si>
    <t>((414*0,9*0,46)+(17*0,9*0,5)-8,86)*0,35</t>
  </si>
  <si>
    <t>51</t>
  </si>
  <si>
    <t>M</t>
  </si>
  <si>
    <t>583313400</t>
  </si>
  <si>
    <t>kamenivo těžené drobné frakce 0/4</t>
  </si>
  <si>
    <t>-409603258</t>
  </si>
  <si>
    <t>170,186*2 "Přepočtené koeficientem množství</t>
  </si>
  <si>
    <t>52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</si>
  <si>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</si>
  <si>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</si>
  <si>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-443366374</t>
  </si>
  <si>
    <t>https://podminky.urs.cz/item/CS_URS_2023_02/181111111</t>
  </si>
  <si>
    <t>(363*1,5)+29*(2*2)</t>
  </si>
  <si>
    <t>Svislé a kompletní konstrukce</t>
  </si>
  <si>
    <t>53</t>
  </si>
  <si>
    <t>359901111</t>
  </si>
  <si>
    <t>Vyčištění stok jakékoliv výšky</t>
  </si>
  <si>
    <t>m</t>
  </si>
  <si>
    <t>1909381094</t>
  </si>
  <si>
    <t>https://podminky.urs.cz/item/CS_URS_2023_02/359901111</t>
  </si>
  <si>
    <t>414+17</t>
  </si>
  <si>
    <t>54</t>
  </si>
  <si>
    <t>359901211</t>
  </si>
  <si>
    <t>Monitoring stok (kamerový systém) jakékoli výšky nová kanalizace</t>
  </si>
  <si>
    <t>-236979142</t>
  </si>
  <si>
    <t>https://podminky.urs.cz/item/CS_URS_2023_02/359901211</t>
  </si>
  <si>
    <t>Vodorovné konstrukce</t>
  </si>
  <si>
    <t>55</t>
  </si>
  <si>
    <t>451572111</t>
  </si>
  <si>
    <t>Lože pod potrubí, stoky a drobné objekty v otevřeném výkopu z kameniva drobného těženého 0 až 4 mm</t>
  </si>
  <si>
    <t>1675959082</t>
  </si>
  <si>
    <t>https://podminky.urs.cz/item/CS_URS_2023_02/451572111</t>
  </si>
  <si>
    <t>((414+17)*0,9*0,1)+38*(1,4*1,4*0,1)</t>
  </si>
  <si>
    <t>Komunikace pozemní</t>
  </si>
  <si>
    <t>56</t>
  </si>
  <si>
    <t>564871011</t>
  </si>
  <si>
    <t>Podklad ze štěrkodrti ŠD s rozprostřením a zhutněním plochy jednotlivě do 100 m2, po zhutnění tl. 250 mm</t>
  </si>
  <si>
    <t>-1279040618</t>
  </si>
  <si>
    <t>https://podminky.urs.cz/item/CS_URS_2023_02/564871011</t>
  </si>
  <si>
    <t>17,260 "podklad štěrk. cesty/plochy</t>
  </si>
  <si>
    <t>Součet - ŠD fr. 0-32</t>
  </si>
  <si>
    <t>57</t>
  </si>
  <si>
    <t>564910511</t>
  </si>
  <si>
    <t>Podklad nebo podsyp z R-materiálu s rozprostřením a zhutněním plochy jednotlivě do 100 m2, po zhutnění tl. 50 mm</t>
  </si>
  <si>
    <t>-1989249360</t>
  </si>
  <si>
    <t>https://podminky.urs.cz/item/CS_URS_2023_02/564910511</t>
  </si>
  <si>
    <t>17,260 "kryt štěrk. cesty/plochy</t>
  </si>
  <si>
    <t>58</t>
  </si>
  <si>
    <t>581114111</t>
  </si>
  <si>
    <t>Kryt z prostého betonu komunikací pro pěší tl. 80 mm</t>
  </si>
  <si>
    <t>-657711576</t>
  </si>
  <si>
    <t>https://podminky.urs.cz/item/CS_URS_2023_02/581114111</t>
  </si>
  <si>
    <t>59</t>
  </si>
  <si>
    <t>596212353</t>
  </si>
  <si>
    <t>Kladení dlažby z betonových zámkových dlaždic pozemních komunikací strojně s ložem z kameniva těženého nebo drceného tl. do 50 mm, s vyplněním spár, s dvojitým hutněním vibrováním a se smetením přebytečného materiálu na krajnici tl. 80 mm do 300 m2</t>
  </si>
  <si>
    <t>2009902982</t>
  </si>
  <si>
    <t>https://podminky.urs.cz/item/CS_URS_2023_02/596212353</t>
  </si>
  <si>
    <t>P</t>
  </si>
  <si>
    <t>Poznámka k položce:_x000d_
- bude použita stávající odstraňovaná očištěná dlažba</t>
  </si>
  <si>
    <t>60</t>
  </si>
  <si>
    <t>596811120</t>
  </si>
  <si>
    <t>Kladení dlažby z betonových nebo kameninových dlaždic komunikací pro pěší s vyplněním spár a se smetením přebytečného materiálu na vzdálenost do 3 m s ložem z kameniva těženého tl. do 30 mm velikosti dlaždic do 0,09 m2 (bez zámku), pro plochy do 50 m2</t>
  </si>
  <si>
    <t>1345837239</t>
  </si>
  <si>
    <t>https://podminky.urs.cz/item/CS_URS_2023_02/596811120</t>
  </si>
  <si>
    <t>Trubní vedení</t>
  </si>
  <si>
    <t>61</t>
  </si>
  <si>
    <t>871315221</t>
  </si>
  <si>
    <t>Kanalizační potrubí z tvrdého PVC v otevřeném výkopu ve sklonu do 20 %, hladkého plnostěnného jednovrstvého, tuhost třídy SN 8 DN 160</t>
  </si>
  <si>
    <t>-1404139268</t>
  </si>
  <si>
    <t>https://podminky.urs.cz/item/CS_URS_2023_02/871315221</t>
  </si>
  <si>
    <t>62</t>
  </si>
  <si>
    <t>871355221</t>
  </si>
  <si>
    <t>Kanalizační potrubí z tvrdého PVC v otevřeném výkopu ve sklonu do 20 %, hladkého plnostěnného jednovrstvého, tuhost třídy SN 8 DN 200</t>
  </si>
  <si>
    <t>1767012268</t>
  </si>
  <si>
    <t>https://podminky.urs.cz/item/CS_URS_2023_02/871355221</t>
  </si>
  <si>
    <t>63</t>
  </si>
  <si>
    <t>892351111</t>
  </si>
  <si>
    <t>Tlakové zkoušky vodou na potrubí DN 150 nebo 200</t>
  </si>
  <si>
    <t>-1341009031</t>
  </si>
  <si>
    <t>https://podminky.urs.cz/item/CS_URS_2023_02/892351111</t>
  </si>
  <si>
    <t>64</t>
  </si>
  <si>
    <t>894812201</t>
  </si>
  <si>
    <t>Revizní a čistící šachta z polypropylenu PP pro hladké trouby DN 425 šachtové dno (DN šachty / DN trubního vedení) DN 425/150 průtočné</t>
  </si>
  <si>
    <t>kus</t>
  </si>
  <si>
    <t>-1675529177</t>
  </si>
  <si>
    <t>https://podminky.urs.cz/item/CS_URS_2023_02/894812201</t>
  </si>
  <si>
    <t>65</t>
  </si>
  <si>
    <t>894812202</t>
  </si>
  <si>
    <t>Revizní a čistící šachta z polypropylenu PP pro hladké trouby DN 425 šachtové dno (DN šachty / DN trubního vedení) DN 425/150 průtočné 30°,60°,90°</t>
  </si>
  <si>
    <t>209759031</t>
  </si>
  <si>
    <t>https://podminky.urs.cz/item/CS_URS_2023_02/894812202</t>
  </si>
  <si>
    <t>66</t>
  </si>
  <si>
    <t>894812203</t>
  </si>
  <si>
    <t>Revizní a čistící šachta z polypropylenu PP pro hladké trouby DN 425 šachtové dno (DN šachty / DN trubního vedení) DN 425/150 s přítokem tvaru T</t>
  </si>
  <si>
    <t>1243497672</t>
  </si>
  <si>
    <t>https://podminky.urs.cz/item/CS_URS_2023_02/894812203</t>
  </si>
  <si>
    <t>67</t>
  </si>
  <si>
    <t>894812206</t>
  </si>
  <si>
    <t>Revizní a čistící šachta z polypropylenu PP pro hladké trouby DN 425 šachtové dno (DN šachty / DN trubního vedení) DN 425/200 průtočné 30°,60°,90°</t>
  </si>
  <si>
    <t>-334077803</t>
  </si>
  <si>
    <t>https://podminky.urs.cz/item/CS_URS_2023_02/894812206</t>
  </si>
  <si>
    <t>68</t>
  </si>
  <si>
    <t>894812231</t>
  </si>
  <si>
    <t>Revizní a čistící šachta z polypropylenu PP pro hladké trouby DN 425 roura šachtová korugovaná bez hrdla, světlé hloubky 1500 mm</t>
  </si>
  <si>
    <t>454491700</t>
  </si>
  <si>
    <t>https://podminky.urs.cz/item/CS_URS_2023_02/894812231</t>
  </si>
  <si>
    <t>69</t>
  </si>
  <si>
    <t>894812241</t>
  </si>
  <si>
    <t>Revizní a čistící šachta z polypropylenu PP pro hladké trouby DN 425 roura šachtová korugovaná teleskopická (včetně těsnění) 375 mm</t>
  </si>
  <si>
    <t>-1415652639</t>
  </si>
  <si>
    <t>https://podminky.urs.cz/item/CS_URS_2023_02/894812241</t>
  </si>
  <si>
    <t>70</t>
  </si>
  <si>
    <t>894812249</t>
  </si>
  <si>
    <t>Revizní a čistící šachta z polypropylenu PP pro hladké trouby DN 425 roura šachtová korugovaná Příplatek k cenám 2231 - 2242 za uříznutí šachtové roury</t>
  </si>
  <si>
    <t>-2111392819</t>
  </si>
  <si>
    <t>https://podminky.urs.cz/item/CS_URS_2023_02/894812249</t>
  </si>
  <si>
    <t>71</t>
  </si>
  <si>
    <t>894812257</t>
  </si>
  <si>
    <t>Revizní a čistící šachta z polypropylenu PP pro hladké trouby DN 425 poklop plastový (pro třídu zatížení) pochůzí (A15)</t>
  </si>
  <si>
    <t>1629486741</t>
  </si>
  <si>
    <t>https://podminky.urs.cz/item/CS_URS_2023_02/894812257</t>
  </si>
  <si>
    <t>72</t>
  </si>
  <si>
    <t>894812262</t>
  </si>
  <si>
    <t>Revizní a čistící šachta z polypropylenu PP pro hladké trouby DN 425 poklop litinový (pro třídu zatížení) plný do teleskopické trubky (D400)</t>
  </si>
  <si>
    <t>-152150002</t>
  </si>
  <si>
    <t>https://podminky.urs.cz/item/CS_URS_2023_02/894812262</t>
  </si>
  <si>
    <t>73</t>
  </si>
  <si>
    <t>899722112</t>
  </si>
  <si>
    <t>Krytí potrubí z plastů výstražnou fólií z PVC šířky 25 cm</t>
  </si>
  <si>
    <t>-1106739461</t>
  </si>
  <si>
    <t>https://podminky.urs.cz/item/CS_URS_2023_02/899722112</t>
  </si>
  <si>
    <t>Ostatní konstrukce a práce, bourání</t>
  </si>
  <si>
    <t>74</t>
  </si>
  <si>
    <t>919111112</t>
  </si>
  <si>
    <t>Řezání dilatačních spár v čerstvém cementobetonovém krytu příčných nebo podélných, šířky 4 mm, hloubky přes 60 do 80 mm</t>
  </si>
  <si>
    <t>1589562495</t>
  </si>
  <si>
    <t>https://podminky.urs.cz/item/CS_URS_2023_02/919111112</t>
  </si>
  <si>
    <t>75</t>
  </si>
  <si>
    <t>919741111</t>
  </si>
  <si>
    <t>Ošetření cementobetonové plochy kropením vodou</t>
  </si>
  <si>
    <t>839292358</t>
  </si>
  <si>
    <t>https://podminky.urs.cz/item/CS_URS_2023_02/919741111</t>
  </si>
  <si>
    <t>76</t>
  </si>
  <si>
    <t>979054441</t>
  </si>
  <si>
    <t>Očištění vybouraných prvků komunikací od spojovacího materiálu s odklizením a uložením očištěných hmot a spojovacího materiálu na skládku na vzdálenost do 10 m dlaždic, desek nebo tvarovek s původním vyplněním spár kamenivem těženým</t>
  </si>
  <si>
    <t>-302266263</t>
  </si>
  <si>
    <t>https://podminky.urs.cz/item/CS_URS_2023_02/979054441</t>
  </si>
  <si>
    <t>77</t>
  </si>
  <si>
    <t>979054451</t>
  </si>
  <si>
    <t>Očištění vybouraných prvků komunikací od spojovacího materiálu s odklizením a uložením očištěných hmot a spojovacího materiálu na skládku na vzdálenost do 10 m zámkových dlaždic s vyplněním spár kamenivem</t>
  </si>
  <si>
    <t>86296831</t>
  </si>
  <si>
    <t>https://podminky.urs.cz/item/CS_URS_2023_02/979054451</t>
  </si>
  <si>
    <t>997</t>
  </si>
  <si>
    <t>Přesun sutě</t>
  </si>
  <si>
    <t>78</t>
  </si>
  <si>
    <t>997221571</t>
  </si>
  <si>
    <t>Vodorovná doprava vybouraných hmot bez naložení, ale se složením a s hrubým urovnáním na vzdálenost do 1 km</t>
  </si>
  <si>
    <t>-1647519</t>
  </si>
  <si>
    <t>https://podminky.urs.cz/item/CS_URS_2023_02/997221571</t>
  </si>
  <si>
    <t>79</t>
  </si>
  <si>
    <t>997221579</t>
  </si>
  <si>
    <t>Vodorovná doprava vybouraných hmot bez naložení, ale se složením a s hrubým urovnáním na vzdálenost Příplatek k ceně za každý další i započatý 1 km přes 1 km</t>
  </si>
  <si>
    <t>601344703</t>
  </si>
  <si>
    <t>https://podminky.urs.cz/item/CS_URS_2023_02/997221579</t>
  </si>
  <si>
    <t>9*(66,612-(17,759+2,795))</t>
  </si>
  <si>
    <t>80</t>
  </si>
  <si>
    <t>997221861</t>
  </si>
  <si>
    <t>Poplatek za uložení stavebního odpadu na recyklační skládce (skládkovné) z prostého betonu zatříděného do Katalogu odpadů pod kódem 17 01 01</t>
  </si>
  <si>
    <t>1035304401</t>
  </si>
  <si>
    <t>https://podminky.urs.cz/item/CS_URS_2023_02/997221861</t>
  </si>
  <si>
    <t>81</t>
  </si>
  <si>
    <t>997221873</t>
  </si>
  <si>
    <t>1273343562</t>
  </si>
  <si>
    <t>https://podminky.urs.cz/item/CS_URS_2023_02/997221873</t>
  </si>
  <si>
    <t>998</t>
  </si>
  <si>
    <t>Přesun hmot</t>
  </si>
  <si>
    <t>82</t>
  </si>
  <si>
    <t>998276101</t>
  </si>
  <si>
    <t>Přesun hmot pro trubní vedení hloubené z trub z plastických hmot nebo sklolaminátových pro vodovody, kanalizace, teplovody, produktovody v otevřeném výkopu dopravní vzdálenost do 15 m</t>
  </si>
  <si>
    <t>-181314572</t>
  </si>
  <si>
    <t>VRN - Vedlejší rozpočtové náklady</t>
  </si>
  <si>
    <t xml:space="preserve">    VRN1 - Průzkumné, geodetické a projektové práce</t>
  </si>
  <si>
    <t xml:space="preserve">    VRN3 - Zařízení staveniště</t>
  </si>
  <si>
    <t>VRN1</t>
  </si>
  <si>
    <t>Průzkumné, geodetické a projektové práce</t>
  </si>
  <si>
    <t>012103000R</t>
  </si>
  <si>
    <t>Geodetické práce před výstavbou</t>
  </si>
  <si>
    <t>…</t>
  </si>
  <si>
    <t>1024</t>
  </si>
  <si>
    <t>-1015191804</t>
  </si>
  <si>
    <t>012403000R</t>
  </si>
  <si>
    <t>Geodetické práce po výstavbě</t>
  </si>
  <si>
    <t>-1097572544</t>
  </si>
  <si>
    <t>VRN3</t>
  </si>
  <si>
    <t>Zařízení staveniště</t>
  </si>
  <si>
    <t>030001000</t>
  </si>
  <si>
    <t>-194459465</t>
  </si>
  <si>
    <t>https://podminky.urs.cz/item/CS_URS_2026_01/030001000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</si>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</sst>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64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6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7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8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0" fillId="0" borderId="15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right" vertical="center"/>
    </xf>
    <xf numFmtId="0" fontId="21" fillId="4" borderId="9" xfId="0" applyFont="1" applyFill="1" applyBorder="1" applyAlignment="1" applyProtection="1">
      <alignment horizontal="center" vertical="center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22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19" fillId="0" borderId="15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7" fillId="0" borderId="15" xfId="0" applyNumberFormat="1" applyFont="1" applyBorder="1" applyAlignment="1" applyProtection="1">
      <alignment vertical="center"/>
    </xf>
    <xf numFmtId="4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4" fontId="27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3" xfId="0" applyFont="1" applyBorder="1" applyAlignment="1" applyProtection="1">
      <alignment horizontal="center" vertical="center"/>
    </xf>
    <xf numFmtId="49" fontId="21" fillId="0" borderId="23" xfId="0" applyNumberFormat="1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left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167" fontId="21" fillId="0" borderId="23" xfId="0" applyNumberFormat="1" applyFont="1" applyBorder="1" applyAlignment="1" applyProtection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 applyProtection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6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0" fontId="39" fillId="0" borderId="0" xfId="0" applyFont="1" applyAlignment="1" applyProtection="1">
      <alignment vertical="center" wrapText="1"/>
    </xf>
    <xf numFmtId="0" fontId="22" fillId="2" borderId="20" xfId="0" applyFont="1" applyFill="1" applyBorder="1" applyAlignment="1" applyProtection="1">
      <alignment horizontal="left" vertical="center"/>
      <protection locked="0"/>
    </xf>
    <xf numFmtId="0" fontId="22" fillId="0" borderId="21" xfId="0" applyFont="1" applyBorder="1" applyAlignment="1" applyProtection="1">
      <alignment horizontal="center" vertical="center"/>
    </xf>
    <xf numFmtId="0" fontId="0" fillId="0" borderId="21" xfId="0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166" fontId="22" fillId="0" borderId="22" xfId="0" applyNumberFormat="1" applyFont="1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2" fillId="0" borderId="29" xfId="0" applyFont="1" applyBorder="1" applyAlignment="1">
      <alignment horizontal="left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horizontal="left" vertical="center" wrapText="1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1" fillId="0" borderId="1" xfId="0" applyFont="1" applyBorder="1" applyAlignment="1">
      <alignment horizontal="center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vertical="top"/>
    </xf>
    <xf numFmtId="0" fontId="50" fillId="0" borderId="1" xfId="0" applyFont="1" applyBorder="1" applyAlignment="1" applyProtection="1">
      <alignment horizontal="left" vertical="center"/>
    </xf>
    <xf numFmtId="0" fontId="50" fillId="0" borderId="1" xfId="0" applyFont="1" applyBorder="1" applyAlignment="1" applyProtection="1">
      <alignment horizontal="center" vertical="center"/>
    </xf>
    <xf numFmtId="49" fontId="50" fillId="0" borderId="1" xfId="0" applyNumberFormat="1" applyFont="1" applyBorder="1" applyAlignment="1" applyProtection="1">
      <alignment horizontal="left" vertical="center"/>
    </xf>
    <xf numFmtId="0" fontId="49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113106121" TargetMode="External" /><Relationship Id="rId2" Type="http://schemas.openxmlformats.org/officeDocument/2006/relationships/hyperlink" Target="https://podminky.urs.cz/item/CS_URS_2023_02/113106187" TargetMode="External" /><Relationship Id="rId3" Type="http://schemas.openxmlformats.org/officeDocument/2006/relationships/hyperlink" Target="https://podminky.urs.cz/item/CS_URS_2023_02/113107323" TargetMode="External" /><Relationship Id="rId4" Type="http://schemas.openxmlformats.org/officeDocument/2006/relationships/hyperlink" Target="https://podminky.urs.cz/item/CS_URS_2023_02/113107330" TargetMode="External" /><Relationship Id="rId5" Type="http://schemas.openxmlformats.org/officeDocument/2006/relationships/hyperlink" Target="https://podminky.urs.cz/item/CS_URS_2026_01/131113701" TargetMode="External" /><Relationship Id="rId6" Type="http://schemas.openxmlformats.org/officeDocument/2006/relationships/hyperlink" Target="https://podminky.urs.cz/item/CS_URS_2026_01/131113711" TargetMode="External" /><Relationship Id="rId7" Type="http://schemas.openxmlformats.org/officeDocument/2006/relationships/hyperlink" Target="https://podminky.urs.cz/item/CS_URS_2023_02/131151100" TargetMode="External" /><Relationship Id="rId8" Type="http://schemas.openxmlformats.org/officeDocument/2006/relationships/hyperlink" Target="https://podminky.urs.cz/item/CS_URS_2023_02/131151202" TargetMode="External" /><Relationship Id="rId9" Type="http://schemas.openxmlformats.org/officeDocument/2006/relationships/hyperlink" Target="https://podminky.urs.cz/item/CS_URS_2026_01/131213701" TargetMode="External" /><Relationship Id="rId10" Type="http://schemas.openxmlformats.org/officeDocument/2006/relationships/hyperlink" Target="https://podminky.urs.cz/item/CS_URS_2026_01/131213711" TargetMode="External" /><Relationship Id="rId11" Type="http://schemas.openxmlformats.org/officeDocument/2006/relationships/hyperlink" Target="https://podminky.urs.cz/item/CS_URS_2023_02/131251100" TargetMode="External" /><Relationship Id="rId12" Type="http://schemas.openxmlformats.org/officeDocument/2006/relationships/hyperlink" Target="https://podminky.urs.cz/item/CS_URS_2023_02/131251201" TargetMode="External" /><Relationship Id="rId13" Type="http://schemas.openxmlformats.org/officeDocument/2006/relationships/hyperlink" Target="https://podminky.urs.cz/item/CS_URS_2026_01/131313701" TargetMode="External" /><Relationship Id="rId14" Type="http://schemas.openxmlformats.org/officeDocument/2006/relationships/hyperlink" Target="https://podminky.urs.cz/item/CS_URS_2026_01/131313711" TargetMode="External" /><Relationship Id="rId15" Type="http://schemas.openxmlformats.org/officeDocument/2006/relationships/hyperlink" Target="https://podminky.urs.cz/item/CS_URS_2023_02/131351100" TargetMode="External" /><Relationship Id="rId16" Type="http://schemas.openxmlformats.org/officeDocument/2006/relationships/hyperlink" Target="https://podminky.urs.cz/item/CS_URS_2023_02/131351201" TargetMode="External" /><Relationship Id="rId17" Type="http://schemas.openxmlformats.org/officeDocument/2006/relationships/hyperlink" Target="https://podminky.urs.cz/item/CS_URS_2026_01/132112121" TargetMode="External" /><Relationship Id="rId18" Type="http://schemas.openxmlformats.org/officeDocument/2006/relationships/hyperlink" Target="https://podminky.urs.cz/item/CS_URS_2026_01/132112131" TargetMode="External" /><Relationship Id="rId19" Type="http://schemas.openxmlformats.org/officeDocument/2006/relationships/hyperlink" Target="https://podminky.urs.cz/item/CS_URS_2023_02/132151253" TargetMode="External" /><Relationship Id="rId20" Type="http://schemas.openxmlformats.org/officeDocument/2006/relationships/hyperlink" Target="https://podminky.urs.cz/item/CS_URS_2023_02/132154204" TargetMode="External" /><Relationship Id="rId21" Type="http://schemas.openxmlformats.org/officeDocument/2006/relationships/hyperlink" Target="https://podminky.urs.cz/item/CS_URS_2026_01/132212121" TargetMode="External" /><Relationship Id="rId22" Type="http://schemas.openxmlformats.org/officeDocument/2006/relationships/hyperlink" Target="https://podminky.urs.cz/item/CS_URS_2026_01/132212131" TargetMode="External" /><Relationship Id="rId23" Type="http://schemas.openxmlformats.org/officeDocument/2006/relationships/hyperlink" Target="https://podminky.urs.cz/item/CS_URS_2023_02/132251252" TargetMode="External" /><Relationship Id="rId24" Type="http://schemas.openxmlformats.org/officeDocument/2006/relationships/hyperlink" Target="https://podminky.urs.cz/item/CS_URS_2023_02/132254203" TargetMode="External" /><Relationship Id="rId25" Type="http://schemas.openxmlformats.org/officeDocument/2006/relationships/hyperlink" Target="https://podminky.urs.cz/item/CS_URS_2026_01/132312121" TargetMode="External" /><Relationship Id="rId26" Type="http://schemas.openxmlformats.org/officeDocument/2006/relationships/hyperlink" Target="https://podminky.urs.cz/item/CS_URS_2026_01/132312131" TargetMode="External" /><Relationship Id="rId27" Type="http://schemas.openxmlformats.org/officeDocument/2006/relationships/hyperlink" Target="https://podminky.urs.cz/item/CS_URS_2023_02/132351252" TargetMode="External" /><Relationship Id="rId28" Type="http://schemas.openxmlformats.org/officeDocument/2006/relationships/hyperlink" Target="https://podminky.urs.cz/item/CS_URS_2023_02/132354203" TargetMode="External" /><Relationship Id="rId29" Type="http://schemas.openxmlformats.org/officeDocument/2006/relationships/hyperlink" Target="https://podminky.urs.cz/item/CS_URS_2023_02/151201101" TargetMode="External" /><Relationship Id="rId30" Type="http://schemas.openxmlformats.org/officeDocument/2006/relationships/hyperlink" Target="https://podminky.urs.cz/item/CS_URS_2023_02/151201111" TargetMode="External" /><Relationship Id="rId31" Type="http://schemas.openxmlformats.org/officeDocument/2006/relationships/hyperlink" Target="https://podminky.urs.cz/item/CS_URS_2023_02/151201201" TargetMode="External" /><Relationship Id="rId32" Type="http://schemas.openxmlformats.org/officeDocument/2006/relationships/hyperlink" Target="https://podminky.urs.cz/item/CS_URS_2023_02/151201211" TargetMode="External" /><Relationship Id="rId33" Type="http://schemas.openxmlformats.org/officeDocument/2006/relationships/hyperlink" Target="https://podminky.urs.cz/item/CS_URS_2023_02/151201301" TargetMode="External" /><Relationship Id="rId34" Type="http://schemas.openxmlformats.org/officeDocument/2006/relationships/hyperlink" Target="https://podminky.urs.cz/item/CS_URS_2023_02/151201311" TargetMode="External" /><Relationship Id="rId35" Type="http://schemas.openxmlformats.org/officeDocument/2006/relationships/hyperlink" Target="https://podminky.urs.cz/item/CS_URS_2026_01/161111502" TargetMode="External" /><Relationship Id="rId36" Type="http://schemas.openxmlformats.org/officeDocument/2006/relationships/hyperlink" Target="https://podminky.urs.cz/item/CS_URS_2026_01/161111512" TargetMode="External" /><Relationship Id="rId37" Type="http://schemas.openxmlformats.org/officeDocument/2006/relationships/hyperlink" Target="https://podminky.urs.cz/item/CS_URS_2026_01/161151103" TargetMode="External" /><Relationship Id="rId38" Type="http://schemas.openxmlformats.org/officeDocument/2006/relationships/hyperlink" Target="https://podminky.urs.cz/item/CS_URS_2026_01/161151113" TargetMode="External" /><Relationship Id="rId39" Type="http://schemas.openxmlformats.org/officeDocument/2006/relationships/hyperlink" Target="https://podminky.urs.cz/item/CS_URS_2026_01/162211311" TargetMode="External" /><Relationship Id="rId40" Type="http://schemas.openxmlformats.org/officeDocument/2006/relationships/hyperlink" Target="https://podminky.urs.cz/item/CS_URS_2026_01/162211319" TargetMode="External" /><Relationship Id="rId41" Type="http://schemas.openxmlformats.org/officeDocument/2006/relationships/hyperlink" Target="https://podminky.urs.cz/item/CS_URS_2026_01/162211321" TargetMode="External" /><Relationship Id="rId42" Type="http://schemas.openxmlformats.org/officeDocument/2006/relationships/hyperlink" Target="https://podminky.urs.cz/item/CS_URS_2026_01/162211329" TargetMode="External" /><Relationship Id="rId43" Type="http://schemas.openxmlformats.org/officeDocument/2006/relationships/hyperlink" Target="https://podminky.urs.cz/item/CS_URS_2023_02/162751117" TargetMode="External" /><Relationship Id="rId44" Type="http://schemas.openxmlformats.org/officeDocument/2006/relationships/hyperlink" Target="https://podminky.urs.cz/item/CS_URS_2023_02/162751137" TargetMode="External" /><Relationship Id="rId45" Type="http://schemas.openxmlformats.org/officeDocument/2006/relationships/hyperlink" Target="https://podminky.urs.cz/item/CS_URS_2023_02/171201231" TargetMode="External" /><Relationship Id="rId46" Type="http://schemas.openxmlformats.org/officeDocument/2006/relationships/hyperlink" Target="https://podminky.urs.cz/item/CS_URS_2026_01/174111101" TargetMode="External" /><Relationship Id="rId47" Type="http://schemas.openxmlformats.org/officeDocument/2006/relationships/hyperlink" Target="https://podminky.urs.cz/item/CS_URS_2026_01/175111101" TargetMode="External" /><Relationship Id="rId48" Type="http://schemas.openxmlformats.org/officeDocument/2006/relationships/hyperlink" Target="https://podminky.urs.cz/item/CS_URS_2023_02/181111111" TargetMode="External" /><Relationship Id="rId49" Type="http://schemas.openxmlformats.org/officeDocument/2006/relationships/hyperlink" Target="https://podminky.urs.cz/item/CS_URS_2023_02/359901111" TargetMode="External" /><Relationship Id="rId50" Type="http://schemas.openxmlformats.org/officeDocument/2006/relationships/hyperlink" Target="https://podminky.urs.cz/item/CS_URS_2023_02/359901211" TargetMode="External" /><Relationship Id="rId51" Type="http://schemas.openxmlformats.org/officeDocument/2006/relationships/hyperlink" Target="https://podminky.urs.cz/item/CS_URS_2023_02/451572111" TargetMode="External" /><Relationship Id="rId52" Type="http://schemas.openxmlformats.org/officeDocument/2006/relationships/hyperlink" Target="https://podminky.urs.cz/item/CS_URS_2023_02/564871011" TargetMode="External" /><Relationship Id="rId53" Type="http://schemas.openxmlformats.org/officeDocument/2006/relationships/hyperlink" Target="https://podminky.urs.cz/item/CS_URS_2023_02/564910511" TargetMode="External" /><Relationship Id="rId54" Type="http://schemas.openxmlformats.org/officeDocument/2006/relationships/hyperlink" Target="https://podminky.urs.cz/item/CS_URS_2023_02/581114111" TargetMode="External" /><Relationship Id="rId55" Type="http://schemas.openxmlformats.org/officeDocument/2006/relationships/hyperlink" Target="https://podminky.urs.cz/item/CS_URS_2023_02/596212353" TargetMode="External" /><Relationship Id="rId56" Type="http://schemas.openxmlformats.org/officeDocument/2006/relationships/hyperlink" Target="https://podminky.urs.cz/item/CS_URS_2023_02/596811120" TargetMode="External" /><Relationship Id="rId57" Type="http://schemas.openxmlformats.org/officeDocument/2006/relationships/hyperlink" Target="https://podminky.urs.cz/item/CS_URS_2023_02/871315221" TargetMode="External" /><Relationship Id="rId58" Type="http://schemas.openxmlformats.org/officeDocument/2006/relationships/hyperlink" Target="https://podminky.urs.cz/item/CS_URS_2023_02/871355221" TargetMode="External" /><Relationship Id="rId59" Type="http://schemas.openxmlformats.org/officeDocument/2006/relationships/hyperlink" Target="https://podminky.urs.cz/item/CS_URS_2023_02/892351111" TargetMode="External" /><Relationship Id="rId60" Type="http://schemas.openxmlformats.org/officeDocument/2006/relationships/hyperlink" Target="https://podminky.urs.cz/item/CS_URS_2023_02/894812201" TargetMode="External" /><Relationship Id="rId61" Type="http://schemas.openxmlformats.org/officeDocument/2006/relationships/hyperlink" Target="https://podminky.urs.cz/item/CS_URS_2023_02/894812202" TargetMode="External" /><Relationship Id="rId62" Type="http://schemas.openxmlformats.org/officeDocument/2006/relationships/hyperlink" Target="https://podminky.urs.cz/item/CS_URS_2023_02/894812203" TargetMode="External" /><Relationship Id="rId63" Type="http://schemas.openxmlformats.org/officeDocument/2006/relationships/hyperlink" Target="https://podminky.urs.cz/item/CS_URS_2023_02/894812206" TargetMode="External" /><Relationship Id="rId64" Type="http://schemas.openxmlformats.org/officeDocument/2006/relationships/hyperlink" Target="https://podminky.urs.cz/item/CS_URS_2023_02/894812231" TargetMode="External" /><Relationship Id="rId65" Type="http://schemas.openxmlformats.org/officeDocument/2006/relationships/hyperlink" Target="https://podminky.urs.cz/item/CS_URS_2023_02/894812241" TargetMode="External" /><Relationship Id="rId66" Type="http://schemas.openxmlformats.org/officeDocument/2006/relationships/hyperlink" Target="https://podminky.urs.cz/item/CS_URS_2023_02/894812249" TargetMode="External" /><Relationship Id="rId67" Type="http://schemas.openxmlformats.org/officeDocument/2006/relationships/hyperlink" Target="https://podminky.urs.cz/item/CS_URS_2023_02/894812257" TargetMode="External" /><Relationship Id="rId68" Type="http://schemas.openxmlformats.org/officeDocument/2006/relationships/hyperlink" Target="https://podminky.urs.cz/item/CS_URS_2023_02/894812262" TargetMode="External" /><Relationship Id="rId69" Type="http://schemas.openxmlformats.org/officeDocument/2006/relationships/hyperlink" Target="https://podminky.urs.cz/item/CS_URS_2023_02/899722112" TargetMode="External" /><Relationship Id="rId70" Type="http://schemas.openxmlformats.org/officeDocument/2006/relationships/hyperlink" Target="https://podminky.urs.cz/item/CS_URS_2023_02/919111112" TargetMode="External" /><Relationship Id="rId71" Type="http://schemas.openxmlformats.org/officeDocument/2006/relationships/hyperlink" Target="https://podminky.urs.cz/item/CS_URS_2023_02/919741111" TargetMode="External" /><Relationship Id="rId72" Type="http://schemas.openxmlformats.org/officeDocument/2006/relationships/hyperlink" Target="https://podminky.urs.cz/item/CS_URS_2023_02/979054441" TargetMode="External" /><Relationship Id="rId73" Type="http://schemas.openxmlformats.org/officeDocument/2006/relationships/hyperlink" Target="https://podminky.urs.cz/item/CS_URS_2023_02/979054451" TargetMode="External" /><Relationship Id="rId74" Type="http://schemas.openxmlformats.org/officeDocument/2006/relationships/hyperlink" Target="https://podminky.urs.cz/item/CS_URS_2023_02/997221571" TargetMode="External" /><Relationship Id="rId75" Type="http://schemas.openxmlformats.org/officeDocument/2006/relationships/hyperlink" Target="https://podminky.urs.cz/item/CS_URS_2023_02/997221579" TargetMode="External" /><Relationship Id="rId76" Type="http://schemas.openxmlformats.org/officeDocument/2006/relationships/hyperlink" Target="https://podminky.urs.cz/item/CS_URS_2023_02/997221861" TargetMode="External" /><Relationship Id="rId77" Type="http://schemas.openxmlformats.org/officeDocument/2006/relationships/hyperlink" Target="https://podminky.urs.cz/item/CS_URS_2023_02/997221873" TargetMode="External" /><Relationship Id="rId78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030001000" TargetMode="External" /><Relationship Id="rId2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8" t="s">
        <v>6</v>
      </c>
      <c r="BT2" s="18" t="s">
        <v>7</v>
      </c>
    </row>
    <row r="3" s="1" customFormat="1" ht="6.96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="1" customFormat="1" ht="24.96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28" t="s">
        <v>14</v>
      </c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1"/>
      <c r="BE5" s="29" t="s">
        <v>15</v>
      </c>
      <c r="BS5" s="18" t="s">
        <v>6</v>
      </c>
    </row>
    <row r="6" s="1" customFormat="1" ht="36.96" customHeight="1">
      <c r="B6" s="22"/>
      <c r="C6" s="23"/>
      <c r="D6" s="30" t="s">
        <v>16</v>
      </c>
      <c r="E6" s="23"/>
      <c r="F6" s="23"/>
      <c r="G6" s="23"/>
      <c r="H6" s="23"/>
      <c r="I6" s="23"/>
      <c r="J6" s="23"/>
      <c r="K6" s="31" t="s">
        <v>17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1"/>
      <c r="BE6" s="32"/>
      <c r="BS6" s="18" t="s">
        <v>6</v>
      </c>
    </row>
    <row r="7" s="1" customFormat="1" ht="12" customHeight="1">
      <c r="B7" s="22"/>
      <c r="C7" s="23"/>
      <c r="D7" s="33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3" t="s">
        <v>20</v>
      </c>
      <c r="AL7" s="23"/>
      <c r="AM7" s="23"/>
      <c r="AN7" s="28" t="s">
        <v>19</v>
      </c>
      <c r="AO7" s="23"/>
      <c r="AP7" s="23"/>
      <c r="AQ7" s="23"/>
      <c r="AR7" s="21"/>
      <c r="BE7" s="32"/>
      <c r="BS7" s="18" t="s">
        <v>6</v>
      </c>
    </row>
    <row r="8" s="1" customFormat="1" ht="12" customHeight="1">
      <c r="B8" s="22"/>
      <c r="C8" s="23"/>
      <c r="D8" s="33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3" t="s">
        <v>23</v>
      </c>
      <c r="AL8" s="23"/>
      <c r="AM8" s="23"/>
      <c r="AN8" s="34" t="s">
        <v>24</v>
      </c>
      <c r="AO8" s="23"/>
      <c r="AP8" s="23"/>
      <c r="AQ8" s="23"/>
      <c r="AR8" s="21"/>
      <c r="BE8" s="32"/>
      <c r="BS8" s="18" t="s">
        <v>6</v>
      </c>
    </row>
    <row r="9" s="1" customFormat="1" ht="14.4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"/>
      <c r="BS9" s="18" t="s">
        <v>6</v>
      </c>
    </row>
    <row r="10" s="1" customFormat="1" ht="12" customHeight="1">
      <c r="B10" s="22"/>
      <c r="C10" s="23"/>
      <c r="D10" s="33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3" t="s">
        <v>26</v>
      </c>
      <c r="AL10" s="23"/>
      <c r="AM10" s="23"/>
      <c r="AN10" s="28" t="s">
        <v>27</v>
      </c>
      <c r="AO10" s="23"/>
      <c r="AP10" s="23"/>
      <c r="AQ10" s="23"/>
      <c r="AR10" s="21"/>
      <c r="BE10" s="32"/>
      <c r="BS10" s="18" t="s">
        <v>6</v>
      </c>
    </row>
    <row r="11" s="1" customFormat="1" ht="18.48" customHeight="1">
      <c r="B11" s="22"/>
      <c r="C11" s="23"/>
      <c r="D11" s="23"/>
      <c r="E11" s="28" t="s">
        <v>28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3" t="s">
        <v>29</v>
      </c>
      <c r="AL11" s="23"/>
      <c r="AM11" s="23"/>
      <c r="AN11" s="28" t="s">
        <v>19</v>
      </c>
      <c r="AO11" s="23"/>
      <c r="AP11" s="23"/>
      <c r="AQ11" s="23"/>
      <c r="AR11" s="21"/>
      <c r="BE11" s="32"/>
      <c r="BS11" s="18" t="s">
        <v>6</v>
      </c>
    </row>
    <row r="12" s="1" customFormat="1" ht="6.96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"/>
      <c r="BS12" s="18" t="s">
        <v>6</v>
      </c>
    </row>
    <row r="13" s="1" customFormat="1" ht="12" customHeight="1">
      <c r="B13" s="22"/>
      <c r="C13" s="23"/>
      <c r="D13" s="33" t="s">
        <v>30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3" t="s">
        <v>26</v>
      </c>
      <c r="AL13" s="23"/>
      <c r="AM13" s="23"/>
      <c r="AN13" s="35" t="s">
        <v>31</v>
      </c>
      <c r="AO13" s="23"/>
      <c r="AP13" s="23"/>
      <c r="AQ13" s="23"/>
      <c r="AR13" s="21"/>
      <c r="BE13" s="32"/>
      <c r="BS13" s="18" t="s">
        <v>6</v>
      </c>
    </row>
    <row r="14">
      <c r="B14" s="22"/>
      <c r="C14" s="23"/>
      <c r="D14" s="23"/>
      <c r="E14" s="35" t="s">
        <v>31</v>
      </c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3" t="s">
        <v>29</v>
      </c>
      <c r="AL14" s="23"/>
      <c r="AM14" s="23"/>
      <c r="AN14" s="35" t="s">
        <v>31</v>
      </c>
      <c r="AO14" s="23"/>
      <c r="AP14" s="23"/>
      <c r="AQ14" s="23"/>
      <c r="AR14" s="21"/>
      <c r="BE14" s="32"/>
      <c r="BS14" s="18" t="s">
        <v>6</v>
      </c>
    </row>
    <row r="15" s="1" customFormat="1" ht="6.96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"/>
      <c r="BS15" s="18" t="s">
        <v>4</v>
      </c>
    </row>
    <row r="16" s="1" customFormat="1" ht="12" customHeight="1">
      <c r="B16" s="22"/>
      <c r="C16" s="23"/>
      <c r="D16" s="33" t="s">
        <v>32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3" t="s">
        <v>26</v>
      </c>
      <c r="AL16" s="23"/>
      <c r="AM16" s="23"/>
      <c r="AN16" s="28" t="s">
        <v>33</v>
      </c>
      <c r="AO16" s="23"/>
      <c r="AP16" s="23"/>
      <c r="AQ16" s="23"/>
      <c r="AR16" s="21"/>
      <c r="BE16" s="32"/>
      <c r="BS16" s="18" t="s">
        <v>4</v>
      </c>
    </row>
    <row r="17" s="1" customFormat="1" ht="18.48" customHeight="1">
      <c r="B17" s="22"/>
      <c r="C17" s="23"/>
      <c r="D17" s="23"/>
      <c r="E17" s="28" t="s">
        <v>34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3" t="s">
        <v>29</v>
      </c>
      <c r="AL17" s="23"/>
      <c r="AM17" s="23"/>
      <c r="AN17" s="28" t="s">
        <v>35</v>
      </c>
      <c r="AO17" s="23"/>
      <c r="AP17" s="23"/>
      <c r="AQ17" s="23"/>
      <c r="AR17" s="21"/>
      <c r="BE17" s="32"/>
      <c r="BS17" s="18" t="s">
        <v>36</v>
      </c>
    </row>
    <row r="18" s="1" customFormat="1" ht="6.96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"/>
      <c r="BS18" s="18" t="s">
        <v>6</v>
      </c>
    </row>
    <row r="19" s="1" customFormat="1" ht="12" customHeight="1">
      <c r="B19" s="22"/>
      <c r="C19" s="23"/>
      <c r="D19" s="33" t="s">
        <v>37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3" t="s">
        <v>26</v>
      </c>
      <c r="AL19" s="23"/>
      <c r="AM19" s="23"/>
      <c r="AN19" s="28" t="s">
        <v>19</v>
      </c>
      <c r="AO19" s="23"/>
      <c r="AP19" s="23"/>
      <c r="AQ19" s="23"/>
      <c r="AR19" s="21"/>
      <c r="BE19" s="32"/>
      <c r="BS19" s="18" t="s">
        <v>6</v>
      </c>
    </row>
    <row r="20" s="1" customFormat="1" ht="18.48" customHeight="1">
      <c r="B20" s="22"/>
      <c r="C20" s="23"/>
      <c r="D20" s="23"/>
      <c r="E20" s="28" t="s">
        <v>38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3" t="s">
        <v>29</v>
      </c>
      <c r="AL20" s="23"/>
      <c r="AM20" s="23"/>
      <c r="AN20" s="28" t="s">
        <v>19</v>
      </c>
      <c r="AO20" s="23"/>
      <c r="AP20" s="23"/>
      <c r="AQ20" s="23"/>
      <c r="AR20" s="21"/>
      <c r="BE20" s="32"/>
      <c r="BS20" s="18" t="s">
        <v>4</v>
      </c>
    </row>
    <row r="21" s="1" customFormat="1" ht="6.96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"/>
    </row>
    <row r="22" s="1" customFormat="1" ht="12" customHeight="1">
      <c r="B22" s="22"/>
      <c r="C22" s="23"/>
      <c r="D22" s="33" t="s">
        <v>39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"/>
    </row>
    <row r="23" s="1" customFormat="1" ht="47.25" customHeight="1">
      <c r="B23" s="22"/>
      <c r="C23" s="23"/>
      <c r="D23" s="23"/>
      <c r="E23" s="37" t="s">
        <v>40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23"/>
      <c r="AP23" s="23"/>
      <c r="AQ23" s="23"/>
      <c r="AR23" s="21"/>
      <c r="BE23" s="32"/>
    </row>
    <row r="24" s="1" customFormat="1" ht="6.96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"/>
    </row>
    <row r="25" s="1" customFormat="1" ht="6.96" customHeight="1">
      <c r="B25" s="22"/>
      <c r="C25" s="23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23"/>
      <c r="AQ25" s="23"/>
      <c r="AR25" s="21"/>
      <c r="BE25" s="32"/>
    </row>
    <row r="26" s="2" customFormat="1" ht="25.92" customHeight="1">
      <c r="A26" s="39"/>
      <c r="B26" s="40"/>
      <c r="C26" s="41"/>
      <c r="D26" s="42" t="s">
        <v>41</v>
      </c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4">
        <f>ROUND(AG54,2)</f>
        <v>0</v>
      </c>
      <c r="AL26" s="43"/>
      <c r="AM26" s="43"/>
      <c r="AN26" s="43"/>
      <c r="AO26" s="43"/>
      <c r="AP26" s="41"/>
      <c r="AQ26" s="41"/>
      <c r="AR26" s="45"/>
      <c r="BE26" s="32"/>
    </row>
    <row r="27" s="2" customFormat="1" ht="6.96" customHeight="1">
      <c r="A27" s="39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5"/>
      <c r="BE27" s="32"/>
    </row>
    <row r="28" s="2" customFormat="1">
      <c r="A28" s="39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6" t="s">
        <v>42</v>
      </c>
      <c r="M28" s="46"/>
      <c r="N28" s="46"/>
      <c r="O28" s="46"/>
      <c r="P28" s="46"/>
      <c r="Q28" s="41"/>
      <c r="R28" s="41"/>
      <c r="S28" s="41"/>
      <c r="T28" s="41"/>
      <c r="U28" s="41"/>
      <c r="V28" s="41"/>
      <c r="W28" s="46" t="s">
        <v>43</v>
      </c>
      <c r="X28" s="46"/>
      <c r="Y28" s="46"/>
      <c r="Z28" s="46"/>
      <c r="AA28" s="46"/>
      <c r="AB28" s="46"/>
      <c r="AC28" s="46"/>
      <c r="AD28" s="46"/>
      <c r="AE28" s="46"/>
      <c r="AF28" s="41"/>
      <c r="AG28" s="41"/>
      <c r="AH28" s="41"/>
      <c r="AI28" s="41"/>
      <c r="AJ28" s="41"/>
      <c r="AK28" s="46" t="s">
        <v>44</v>
      </c>
      <c r="AL28" s="46"/>
      <c r="AM28" s="46"/>
      <c r="AN28" s="46"/>
      <c r="AO28" s="46"/>
      <c r="AP28" s="41"/>
      <c r="AQ28" s="41"/>
      <c r="AR28" s="45"/>
      <c r="BE28" s="32"/>
    </row>
    <row r="29" s="3" customFormat="1" ht="14.4" customHeight="1">
      <c r="A29" s="3"/>
      <c r="B29" s="47"/>
      <c r="C29" s="48"/>
      <c r="D29" s="33" t="s">
        <v>45</v>
      </c>
      <c r="E29" s="48"/>
      <c r="F29" s="33" t="s">
        <v>46</v>
      </c>
      <c r="G29" s="48"/>
      <c r="H29" s="48"/>
      <c r="I29" s="48"/>
      <c r="J29" s="48"/>
      <c r="K29" s="48"/>
      <c r="L29" s="49">
        <v>0.20999999999999999</v>
      </c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50">
        <f>ROUND(AZ54, 2)</f>
        <v>0</v>
      </c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50">
        <f>ROUND(AV54, 2)</f>
        <v>0</v>
      </c>
      <c r="AL29" s="48"/>
      <c r="AM29" s="48"/>
      <c r="AN29" s="48"/>
      <c r="AO29" s="48"/>
      <c r="AP29" s="48"/>
      <c r="AQ29" s="48"/>
      <c r="AR29" s="51"/>
      <c r="BE29" s="52"/>
    </row>
    <row r="30" s="3" customFormat="1" ht="14.4" customHeight="1">
      <c r="A30" s="3"/>
      <c r="B30" s="47"/>
      <c r="C30" s="48"/>
      <c r="D30" s="48"/>
      <c r="E30" s="48"/>
      <c r="F30" s="33" t="s">
        <v>47</v>
      </c>
      <c r="G30" s="48"/>
      <c r="H30" s="48"/>
      <c r="I30" s="48"/>
      <c r="J30" s="48"/>
      <c r="K30" s="48"/>
      <c r="L30" s="49">
        <v>0.14999999999999999</v>
      </c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50">
        <f>ROUND(BA54, 2)</f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50">
        <f>ROUND(AW54, 2)</f>
        <v>0</v>
      </c>
      <c r="AL30" s="48"/>
      <c r="AM30" s="48"/>
      <c r="AN30" s="48"/>
      <c r="AO30" s="48"/>
      <c r="AP30" s="48"/>
      <c r="AQ30" s="48"/>
      <c r="AR30" s="51"/>
      <c r="BE30" s="52"/>
    </row>
    <row r="31" hidden="1" s="3" customFormat="1" ht="14.4" customHeight="1">
      <c r="A31" s="3"/>
      <c r="B31" s="47"/>
      <c r="C31" s="48"/>
      <c r="D31" s="48"/>
      <c r="E31" s="48"/>
      <c r="F31" s="33" t="s">
        <v>48</v>
      </c>
      <c r="G31" s="48"/>
      <c r="H31" s="48"/>
      <c r="I31" s="48"/>
      <c r="J31" s="48"/>
      <c r="K31" s="48"/>
      <c r="L31" s="49">
        <v>0.20999999999999999</v>
      </c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50">
        <f>ROUND(BB54, 2)</f>
        <v>0</v>
      </c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50">
        <v>0</v>
      </c>
      <c r="AL31" s="48"/>
      <c r="AM31" s="48"/>
      <c r="AN31" s="48"/>
      <c r="AO31" s="48"/>
      <c r="AP31" s="48"/>
      <c r="AQ31" s="48"/>
      <c r="AR31" s="51"/>
      <c r="BE31" s="52"/>
    </row>
    <row r="32" hidden="1" s="3" customFormat="1" ht="14.4" customHeight="1">
      <c r="A32" s="3"/>
      <c r="B32" s="47"/>
      <c r="C32" s="48"/>
      <c r="D32" s="48"/>
      <c r="E32" s="48"/>
      <c r="F32" s="33" t="s">
        <v>49</v>
      </c>
      <c r="G32" s="48"/>
      <c r="H32" s="48"/>
      <c r="I32" s="48"/>
      <c r="J32" s="48"/>
      <c r="K32" s="48"/>
      <c r="L32" s="49">
        <v>0.14999999999999999</v>
      </c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50">
        <f>ROUND(BC54, 2)</f>
        <v>0</v>
      </c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50">
        <v>0</v>
      </c>
      <c r="AL32" s="48"/>
      <c r="AM32" s="48"/>
      <c r="AN32" s="48"/>
      <c r="AO32" s="48"/>
      <c r="AP32" s="48"/>
      <c r="AQ32" s="48"/>
      <c r="AR32" s="51"/>
      <c r="BE32" s="52"/>
    </row>
    <row r="33" hidden="1" s="3" customFormat="1" ht="14.4" customHeight="1">
      <c r="A33" s="3"/>
      <c r="B33" s="47"/>
      <c r="C33" s="48"/>
      <c r="D33" s="48"/>
      <c r="E33" s="48"/>
      <c r="F33" s="33" t="s">
        <v>50</v>
      </c>
      <c r="G33" s="48"/>
      <c r="H33" s="48"/>
      <c r="I33" s="48"/>
      <c r="J33" s="48"/>
      <c r="K33" s="48"/>
      <c r="L33" s="49">
        <v>0</v>
      </c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50">
        <f>ROUND(BD54, 2)</f>
        <v>0</v>
      </c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50">
        <v>0</v>
      </c>
      <c r="AL33" s="48"/>
      <c r="AM33" s="48"/>
      <c r="AN33" s="48"/>
      <c r="AO33" s="48"/>
      <c r="AP33" s="48"/>
      <c r="AQ33" s="48"/>
      <c r="AR33" s="51"/>
      <c r="BE33" s="3"/>
    </row>
    <row r="34" s="2" customFormat="1" ht="6.96" customHeight="1">
      <c r="A34" s="39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5"/>
      <c r="BE34" s="39"/>
    </row>
    <row r="35" s="2" customFormat="1" ht="25.92" customHeight="1">
      <c r="A35" s="39"/>
      <c r="B35" s="40"/>
      <c r="C35" s="53"/>
      <c r="D35" s="54" t="s">
        <v>51</v>
      </c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6" t="s">
        <v>52</v>
      </c>
      <c r="U35" s="55"/>
      <c r="V35" s="55"/>
      <c r="W35" s="55"/>
      <c r="X35" s="57" t="s">
        <v>53</v>
      </c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8">
        <f>SUM(AK26:AK33)</f>
        <v>0</v>
      </c>
      <c r="AL35" s="55"/>
      <c r="AM35" s="55"/>
      <c r="AN35" s="55"/>
      <c r="AO35" s="59"/>
      <c r="AP35" s="53"/>
      <c r="AQ35" s="53"/>
      <c r="AR35" s="45"/>
      <c r="BE35" s="39"/>
    </row>
    <row r="36" s="2" customFormat="1" ht="6.96" customHeight="1">
      <c r="A36" s="39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5"/>
      <c r="BE36" s="39"/>
    </row>
    <row r="37" s="2" customFormat="1" ht="6.96" customHeight="1">
      <c r="A37" s="39"/>
      <c r="B37" s="60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45"/>
      <c r="BE37" s="39"/>
    </row>
    <row r="41" s="2" customFormat="1" ht="6.96" customHeight="1">
      <c r="A41" s="39"/>
      <c r="B41" s="62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3"/>
      <c r="V41" s="63"/>
      <c r="W41" s="63"/>
      <c r="X41" s="63"/>
      <c r="Y41" s="63"/>
      <c r="Z41" s="63"/>
      <c r="AA41" s="63"/>
      <c r="AB41" s="63"/>
      <c r="AC41" s="63"/>
      <c r="AD41" s="63"/>
      <c r="AE41" s="63"/>
      <c r="AF41" s="63"/>
      <c r="AG41" s="63"/>
      <c r="AH41" s="63"/>
      <c r="AI41" s="63"/>
      <c r="AJ41" s="63"/>
      <c r="AK41" s="63"/>
      <c r="AL41" s="63"/>
      <c r="AM41" s="63"/>
      <c r="AN41" s="63"/>
      <c r="AO41" s="63"/>
      <c r="AP41" s="63"/>
      <c r="AQ41" s="63"/>
      <c r="AR41" s="45"/>
      <c r="BE41" s="39"/>
    </row>
    <row r="42" s="2" customFormat="1" ht="24.96" customHeight="1">
      <c r="A42" s="39"/>
      <c r="B42" s="40"/>
      <c r="C42" s="24" t="s">
        <v>54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5"/>
      <c r="BE42" s="39"/>
    </row>
    <row r="43" s="2" customFormat="1" ht="6.96" customHeight="1">
      <c r="A43" s="39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5"/>
      <c r="BE43" s="39"/>
    </row>
    <row r="44" s="4" customFormat="1" ht="12" customHeight="1">
      <c r="A44" s="4"/>
      <c r="B44" s="64"/>
      <c r="C44" s="33" t="s">
        <v>13</v>
      </c>
      <c r="D44" s="65"/>
      <c r="E44" s="65"/>
      <c r="F44" s="65"/>
      <c r="G44" s="65"/>
      <c r="H44" s="65"/>
      <c r="I44" s="65"/>
      <c r="J44" s="65"/>
      <c r="K44" s="65"/>
      <c r="L44" s="65" t="str">
        <f>K5</f>
        <v>01</v>
      </c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6"/>
      <c r="BE44" s="4"/>
    </row>
    <row r="45" s="5" customFormat="1" ht="36.96" customHeight="1">
      <c r="A45" s="5"/>
      <c r="B45" s="67"/>
      <c r="C45" s="68" t="s">
        <v>16</v>
      </c>
      <c r="D45" s="69"/>
      <c r="E45" s="69"/>
      <c r="F45" s="69"/>
      <c r="G45" s="69"/>
      <c r="H45" s="69"/>
      <c r="I45" s="69"/>
      <c r="J45" s="69"/>
      <c r="K45" s="69"/>
      <c r="L45" s="70" t="str">
        <f>K6</f>
        <v>Splašková kanalizace Štěpánov - kanalizační přípojky - soukromé části</v>
      </c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71"/>
      <c r="BE45" s="5"/>
    </row>
    <row r="46" s="2" customFormat="1" ht="6.96" customHeight="1">
      <c r="A46" s="39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5"/>
      <c r="BE46" s="39"/>
    </row>
    <row r="47" s="2" customFormat="1" ht="12" customHeight="1">
      <c r="A47" s="39"/>
      <c r="B47" s="40"/>
      <c r="C47" s="33" t="s">
        <v>21</v>
      </c>
      <c r="D47" s="41"/>
      <c r="E47" s="41"/>
      <c r="F47" s="41"/>
      <c r="G47" s="41"/>
      <c r="H47" s="41"/>
      <c r="I47" s="41"/>
      <c r="J47" s="41"/>
      <c r="K47" s="41"/>
      <c r="L47" s="72" t="str">
        <f>IF(K8="","",K8)</f>
        <v xml:space="preserve"> </v>
      </c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33" t="s">
        <v>23</v>
      </c>
      <c r="AJ47" s="41"/>
      <c r="AK47" s="41"/>
      <c r="AL47" s="41"/>
      <c r="AM47" s="73" t="str">
        <f>IF(AN8= "","",AN8)</f>
        <v>13. 11. 2025</v>
      </c>
      <c r="AN47" s="73"/>
      <c r="AO47" s="41"/>
      <c r="AP47" s="41"/>
      <c r="AQ47" s="41"/>
      <c r="AR47" s="45"/>
      <c r="B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5"/>
      <c r="BE48" s="39"/>
    </row>
    <row r="49" s="2" customFormat="1" ht="25.65" customHeight="1">
      <c r="A49" s="39"/>
      <c r="B49" s="40"/>
      <c r="C49" s="33" t="s">
        <v>25</v>
      </c>
      <c r="D49" s="41"/>
      <c r="E49" s="41"/>
      <c r="F49" s="41"/>
      <c r="G49" s="41"/>
      <c r="H49" s="41"/>
      <c r="I49" s="41"/>
      <c r="J49" s="41"/>
      <c r="K49" s="41"/>
      <c r="L49" s="65" t="str">
        <f>IF(E11= "","",E11)</f>
        <v>Město Přelouč, Československé armády 1665, Přelouč</v>
      </c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33" t="s">
        <v>32</v>
      </c>
      <c r="AJ49" s="41"/>
      <c r="AK49" s="41"/>
      <c r="AL49" s="41"/>
      <c r="AM49" s="74" t="str">
        <f>IF(E17="","",E17)</f>
        <v>IKKO Hradec Králové,s.r.o., Bratří Štefanů 238, HK</v>
      </c>
      <c r="AN49" s="65"/>
      <c r="AO49" s="65"/>
      <c r="AP49" s="65"/>
      <c r="AQ49" s="41"/>
      <c r="AR49" s="45"/>
      <c r="AS49" s="75" t="s">
        <v>55</v>
      </c>
      <c r="AT49" s="76"/>
      <c r="AU49" s="77"/>
      <c r="AV49" s="77"/>
      <c r="AW49" s="77"/>
      <c r="AX49" s="77"/>
      <c r="AY49" s="77"/>
      <c r="AZ49" s="77"/>
      <c r="BA49" s="77"/>
      <c r="BB49" s="77"/>
      <c r="BC49" s="77"/>
      <c r="BD49" s="78"/>
      <c r="BE49" s="39"/>
    </row>
    <row r="50" s="2" customFormat="1" ht="15.15" customHeight="1">
      <c r="A50" s="39"/>
      <c r="B50" s="40"/>
      <c r="C50" s="33" t="s">
        <v>30</v>
      </c>
      <c r="D50" s="41"/>
      <c r="E50" s="41"/>
      <c r="F50" s="41"/>
      <c r="G50" s="41"/>
      <c r="H50" s="41"/>
      <c r="I50" s="41"/>
      <c r="J50" s="41"/>
      <c r="K50" s="41"/>
      <c r="L50" s="65" t="str">
        <f>IF(E14= "Vyplň údaj","",E14)</f>
        <v/>
      </c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33" t="s">
        <v>37</v>
      </c>
      <c r="AJ50" s="41"/>
      <c r="AK50" s="41"/>
      <c r="AL50" s="41"/>
      <c r="AM50" s="74" t="str">
        <f>IF(E20="","",E20)</f>
        <v>K. Hlaváčková</v>
      </c>
      <c r="AN50" s="65"/>
      <c r="AO50" s="65"/>
      <c r="AP50" s="65"/>
      <c r="AQ50" s="41"/>
      <c r="AR50" s="45"/>
      <c r="AS50" s="79"/>
      <c r="AT50" s="80"/>
      <c r="AU50" s="81"/>
      <c r="AV50" s="81"/>
      <c r="AW50" s="81"/>
      <c r="AX50" s="81"/>
      <c r="AY50" s="81"/>
      <c r="AZ50" s="81"/>
      <c r="BA50" s="81"/>
      <c r="BB50" s="81"/>
      <c r="BC50" s="81"/>
      <c r="BD50" s="82"/>
      <c r="BE50" s="39"/>
    </row>
    <row r="51" s="2" customFormat="1" ht="10.8" customHeight="1">
      <c r="A51" s="39"/>
      <c r="B51" s="40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5"/>
      <c r="AS51" s="83"/>
      <c r="AT51" s="84"/>
      <c r="AU51" s="85"/>
      <c r="AV51" s="85"/>
      <c r="AW51" s="85"/>
      <c r="AX51" s="85"/>
      <c r="AY51" s="85"/>
      <c r="AZ51" s="85"/>
      <c r="BA51" s="85"/>
      <c r="BB51" s="85"/>
      <c r="BC51" s="85"/>
      <c r="BD51" s="86"/>
      <c r="BE51" s="39"/>
    </row>
    <row r="52" s="2" customFormat="1" ht="29.28" customHeight="1">
      <c r="A52" s="39"/>
      <c r="B52" s="40"/>
      <c r="C52" s="87" t="s">
        <v>56</v>
      </c>
      <c r="D52" s="88"/>
      <c r="E52" s="88"/>
      <c r="F52" s="88"/>
      <c r="G52" s="88"/>
      <c r="H52" s="89"/>
      <c r="I52" s="90" t="s">
        <v>57</v>
      </c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91" t="s">
        <v>58</v>
      </c>
      <c r="AH52" s="88"/>
      <c r="AI52" s="88"/>
      <c r="AJ52" s="88"/>
      <c r="AK52" s="88"/>
      <c r="AL52" s="88"/>
      <c r="AM52" s="88"/>
      <c r="AN52" s="90" t="s">
        <v>59</v>
      </c>
      <c r="AO52" s="88"/>
      <c r="AP52" s="88"/>
      <c r="AQ52" s="92" t="s">
        <v>60</v>
      </c>
      <c r="AR52" s="45"/>
      <c r="AS52" s="93" t="s">
        <v>61</v>
      </c>
      <c r="AT52" s="94" t="s">
        <v>62</v>
      </c>
      <c r="AU52" s="94" t="s">
        <v>63</v>
      </c>
      <c r="AV52" s="94" t="s">
        <v>64</v>
      </c>
      <c r="AW52" s="94" t="s">
        <v>65</v>
      </c>
      <c r="AX52" s="94" t="s">
        <v>66</v>
      </c>
      <c r="AY52" s="94" t="s">
        <v>67</v>
      </c>
      <c r="AZ52" s="94" t="s">
        <v>68</v>
      </c>
      <c r="BA52" s="94" t="s">
        <v>69</v>
      </c>
      <c r="BB52" s="94" t="s">
        <v>70</v>
      </c>
      <c r="BC52" s="94" t="s">
        <v>71</v>
      </c>
      <c r="BD52" s="95" t="s">
        <v>72</v>
      </c>
      <c r="BE52" s="39"/>
    </row>
    <row r="53" s="2" customFormat="1" ht="10.8" customHeight="1">
      <c r="A53" s="39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5"/>
      <c r="AS53" s="96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8"/>
      <c r="BE53" s="39"/>
    </row>
    <row r="54" s="6" customFormat="1" ht="32.4" customHeight="1">
      <c r="A54" s="6"/>
      <c r="B54" s="99"/>
      <c r="C54" s="100" t="s">
        <v>73</v>
      </c>
      <c r="D54" s="101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101"/>
      <c r="W54" s="101"/>
      <c r="X54" s="101"/>
      <c r="Y54" s="101"/>
      <c r="Z54" s="101"/>
      <c r="AA54" s="101"/>
      <c r="AB54" s="101"/>
      <c r="AC54" s="101"/>
      <c r="AD54" s="101"/>
      <c r="AE54" s="101"/>
      <c r="AF54" s="101"/>
      <c r="AG54" s="102">
        <f>ROUND(AG55,2)</f>
        <v>0</v>
      </c>
      <c r="AH54" s="102"/>
      <c r="AI54" s="102"/>
      <c r="AJ54" s="102"/>
      <c r="AK54" s="102"/>
      <c r="AL54" s="102"/>
      <c r="AM54" s="102"/>
      <c r="AN54" s="103">
        <f>SUM(AG54,AT54)</f>
        <v>0</v>
      </c>
      <c r="AO54" s="103"/>
      <c r="AP54" s="103"/>
      <c r="AQ54" s="104" t="s">
        <v>19</v>
      </c>
      <c r="AR54" s="105"/>
      <c r="AS54" s="106">
        <f>ROUND(AS55,2)</f>
        <v>0</v>
      </c>
      <c r="AT54" s="107">
        <f>ROUND(SUM(AV54:AW54),2)</f>
        <v>0</v>
      </c>
      <c r="AU54" s="108">
        <f>ROUND(AU55,5)</f>
        <v>0</v>
      </c>
      <c r="AV54" s="107">
        <f>ROUND(AZ54*L29,2)</f>
        <v>0</v>
      </c>
      <c r="AW54" s="107">
        <f>ROUND(BA54*L30,2)</f>
        <v>0</v>
      </c>
      <c r="AX54" s="107">
        <f>ROUND(BB54*L29,2)</f>
        <v>0</v>
      </c>
      <c r="AY54" s="107">
        <f>ROUND(BC54*L30,2)</f>
        <v>0</v>
      </c>
      <c r="AZ54" s="107">
        <f>ROUND(AZ55,2)</f>
        <v>0</v>
      </c>
      <c r="BA54" s="107">
        <f>ROUND(BA55,2)</f>
        <v>0</v>
      </c>
      <c r="BB54" s="107">
        <f>ROUND(BB55,2)</f>
        <v>0</v>
      </c>
      <c r="BC54" s="107">
        <f>ROUND(BC55,2)</f>
        <v>0</v>
      </c>
      <c r="BD54" s="109">
        <f>ROUND(BD55,2)</f>
        <v>0</v>
      </c>
      <c r="BE54" s="6"/>
      <c r="BS54" s="110" t="s">
        <v>74</v>
      </c>
      <c r="BT54" s="110" t="s">
        <v>75</v>
      </c>
      <c r="BU54" s="111" t="s">
        <v>76</v>
      </c>
      <c r="BV54" s="110" t="s">
        <v>77</v>
      </c>
      <c r="BW54" s="110" t="s">
        <v>5</v>
      </c>
      <c r="BX54" s="110" t="s">
        <v>78</v>
      </c>
      <c r="CL54" s="110" t="s">
        <v>19</v>
      </c>
    </row>
    <row r="55" s="7" customFormat="1" ht="16.5" customHeight="1">
      <c r="A55" s="7"/>
      <c r="B55" s="112"/>
      <c r="C55" s="113"/>
      <c r="D55" s="114" t="s">
        <v>79</v>
      </c>
      <c r="E55" s="114"/>
      <c r="F55" s="114"/>
      <c r="G55" s="114"/>
      <c r="H55" s="114"/>
      <c r="I55" s="115"/>
      <c r="J55" s="114" t="s">
        <v>80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6">
        <f>ROUND(SUM(AG56:AG57),2)</f>
        <v>0</v>
      </c>
      <c r="AH55" s="115"/>
      <c r="AI55" s="115"/>
      <c r="AJ55" s="115"/>
      <c r="AK55" s="115"/>
      <c r="AL55" s="115"/>
      <c r="AM55" s="115"/>
      <c r="AN55" s="117">
        <f>SUM(AG55,AT55)</f>
        <v>0</v>
      </c>
      <c r="AO55" s="115"/>
      <c r="AP55" s="115"/>
      <c r="AQ55" s="118" t="s">
        <v>81</v>
      </c>
      <c r="AR55" s="119"/>
      <c r="AS55" s="120">
        <f>ROUND(SUM(AS56:AS57),2)</f>
        <v>0</v>
      </c>
      <c r="AT55" s="121">
        <f>ROUND(SUM(AV55:AW55),2)</f>
        <v>0</v>
      </c>
      <c r="AU55" s="122">
        <f>ROUND(SUM(AU56:AU57),5)</f>
        <v>0</v>
      </c>
      <c r="AV55" s="121">
        <f>ROUND(AZ55*L29,2)</f>
        <v>0</v>
      </c>
      <c r="AW55" s="121">
        <f>ROUND(BA55*L30,2)</f>
        <v>0</v>
      </c>
      <c r="AX55" s="121">
        <f>ROUND(BB55*L29,2)</f>
        <v>0</v>
      </c>
      <c r="AY55" s="121">
        <f>ROUND(BC55*L30,2)</f>
        <v>0</v>
      </c>
      <c r="AZ55" s="121">
        <f>ROUND(SUM(AZ56:AZ57),2)</f>
        <v>0</v>
      </c>
      <c r="BA55" s="121">
        <f>ROUND(SUM(BA56:BA57),2)</f>
        <v>0</v>
      </c>
      <c r="BB55" s="121">
        <f>ROUND(SUM(BB56:BB57),2)</f>
        <v>0</v>
      </c>
      <c r="BC55" s="121">
        <f>ROUND(SUM(BC56:BC57),2)</f>
        <v>0</v>
      </c>
      <c r="BD55" s="123">
        <f>ROUND(SUM(BD56:BD57),2)</f>
        <v>0</v>
      </c>
      <c r="BE55" s="7"/>
      <c r="BS55" s="124" t="s">
        <v>74</v>
      </c>
      <c r="BT55" s="124" t="s">
        <v>82</v>
      </c>
      <c r="BU55" s="124" t="s">
        <v>76</v>
      </c>
      <c r="BV55" s="124" t="s">
        <v>77</v>
      </c>
      <c r="BW55" s="124" t="s">
        <v>83</v>
      </c>
      <c r="BX55" s="124" t="s">
        <v>5</v>
      </c>
      <c r="CL55" s="124" t="s">
        <v>19</v>
      </c>
      <c r="CM55" s="124" t="s">
        <v>84</v>
      </c>
    </row>
    <row r="56" s="4" customFormat="1" ht="23.25" customHeight="1">
      <c r="A56" s="125" t="s">
        <v>85</v>
      </c>
      <c r="B56" s="64"/>
      <c r="C56" s="126"/>
      <c r="D56" s="126"/>
      <c r="E56" s="127" t="s">
        <v>86</v>
      </c>
      <c r="F56" s="127"/>
      <c r="G56" s="127"/>
      <c r="H56" s="127"/>
      <c r="I56" s="127"/>
      <c r="J56" s="126"/>
      <c r="K56" s="127" t="s">
        <v>87</v>
      </c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8">
        <f>'gravKP_02 - Gravitační KP...'!J32</f>
        <v>0</v>
      </c>
      <c r="AH56" s="126"/>
      <c r="AI56" s="126"/>
      <c r="AJ56" s="126"/>
      <c r="AK56" s="126"/>
      <c r="AL56" s="126"/>
      <c r="AM56" s="126"/>
      <c r="AN56" s="128">
        <f>SUM(AG56,AT56)</f>
        <v>0</v>
      </c>
      <c r="AO56" s="126"/>
      <c r="AP56" s="126"/>
      <c r="AQ56" s="129" t="s">
        <v>88</v>
      </c>
      <c r="AR56" s="66"/>
      <c r="AS56" s="130">
        <v>0</v>
      </c>
      <c r="AT56" s="131">
        <f>ROUND(SUM(AV56:AW56),2)</f>
        <v>0</v>
      </c>
      <c r="AU56" s="132">
        <f>'gravKP_02 - Gravitační KP...'!P94</f>
        <v>0</v>
      </c>
      <c r="AV56" s="131">
        <f>'gravKP_02 - Gravitační KP...'!J35</f>
        <v>0</v>
      </c>
      <c r="AW56" s="131">
        <f>'gravKP_02 - Gravitační KP...'!J36</f>
        <v>0</v>
      </c>
      <c r="AX56" s="131">
        <f>'gravKP_02 - Gravitační KP...'!J37</f>
        <v>0</v>
      </c>
      <c r="AY56" s="131">
        <f>'gravKP_02 - Gravitační KP...'!J38</f>
        <v>0</v>
      </c>
      <c r="AZ56" s="131">
        <f>'gravKP_02 - Gravitační KP...'!F35</f>
        <v>0</v>
      </c>
      <c r="BA56" s="131">
        <f>'gravKP_02 - Gravitační KP...'!F36</f>
        <v>0</v>
      </c>
      <c r="BB56" s="131">
        <f>'gravKP_02 - Gravitační KP...'!F37</f>
        <v>0</v>
      </c>
      <c r="BC56" s="131">
        <f>'gravKP_02 - Gravitační KP...'!F38</f>
        <v>0</v>
      </c>
      <c r="BD56" s="133">
        <f>'gravKP_02 - Gravitační KP...'!F39</f>
        <v>0</v>
      </c>
      <c r="BE56" s="4"/>
      <c r="BT56" s="134" t="s">
        <v>84</v>
      </c>
      <c r="BV56" s="134" t="s">
        <v>77</v>
      </c>
      <c r="BW56" s="134" t="s">
        <v>89</v>
      </c>
      <c r="BX56" s="134" t="s">
        <v>83</v>
      </c>
      <c r="CL56" s="134" t="s">
        <v>19</v>
      </c>
    </row>
    <row r="57" s="4" customFormat="1" ht="16.5" customHeight="1">
      <c r="A57" s="125" t="s">
        <v>85</v>
      </c>
      <c r="B57" s="64"/>
      <c r="C57" s="126"/>
      <c r="D57" s="126"/>
      <c r="E57" s="127" t="s">
        <v>90</v>
      </c>
      <c r="F57" s="127"/>
      <c r="G57" s="127"/>
      <c r="H57" s="127"/>
      <c r="I57" s="127"/>
      <c r="J57" s="126"/>
      <c r="K57" s="127" t="s">
        <v>91</v>
      </c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7"/>
      <c r="AG57" s="128">
        <f>'VRN - Vedlejší rozpočtové...'!J32</f>
        <v>0</v>
      </c>
      <c r="AH57" s="126"/>
      <c r="AI57" s="126"/>
      <c r="AJ57" s="126"/>
      <c r="AK57" s="126"/>
      <c r="AL57" s="126"/>
      <c r="AM57" s="126"/>
      <c r="AN57" s="128">
        <f>SUM(AG57,AT57)</f>
        <v>0</v>
      </c>
      <c r="AO57" s="126"/>
      <c r="AP57" s="126"/>
      <c r="AQ57" s="129" t="s">
        <v>88</v>
      </c>
      <c r="AR57" s="66"/>
      <c r="AS57" s="135">
        <v>0</v>
      </c>
      <c r="AT57" s="136">
        <f>ROUND(SUM(AV57:AW57),2)</f>
        <v>0</v>
      </c>
      <c r="AU57" s="137">
        <f>'VRN - Vedlejší rozpočtové...'!P88</f>
        <v>0</v>
      </c>
      <c r="AV57" s="136">
        <f>'VRN - Vedlejší rozpočtové...'!J35</f>
        <v>0</v>
      </c>
      <c r="AW57" s="136">
        <f>'VRN - Vedlejší rozpočtové...'!J36</f>
        <v>0</v>
      </c>
      <c r="AX57" s="136">
        <f>'VRN - Vedlejší rozpočtové...'!J37</f>
        <v>0</v>
      </c>
      <c r="AY57" s="136">
        <f>'VRN - Vedlejší rozpočtové...'!J38</f>
        <v>0</v>
      </c>
      <c r="AZ57" s="136">
        <f>'VRN - Vedlejší rozpočtové...'!F35</f>
        <v>0</v>
      </c>
      <c r="BA57" s="136">
        <f>'VRN - Vedlejší rozpočtové...'!F36</f>
        <v>0</v>
      </c>
      <c r="BB57" s="136">
        <f>'VRN - Vedlejší rozpočtové...'!F37</f>
        <v>0</v>
      </c>
      <c r="BC57" s="136">
        <f>'VRN - Vedlejší rozpočtové...'!F38</f>
        <v>0</v>
      </c>
      <c r="BD57" s="138">
        <f>'VRN - Vedlejší rozpočtové...'!F39</f>
        <v>0</v>
      </c>
      <c r="BE57" s="4"/>
      <c r="BT57" s="134" t="s">
        <v>84</v>
      </c>
      <c r="BV57" s="134" t="s">
        <v>77</v>
      </c>
      <c r="BW57" s="134" t="s">
        <v>92</v>
      </c>
      <c r="BX57" s="134" t="s">
        <v>83</v>
      </c>
      <c r="CL57" s="134" t="s">
        <v>19</v>
      </c>
    </row>
    <row r="58" s="2" customFormat="1" ht="30" customHeight="1">
      <c r="A58" s="39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5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</row>
    <row r="59" s="2" customFormat="1" ht="6.96" customHeight="1">
      <c r="A59" s="39"/>
      <c r="B59" s="60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  <c r="R59" s="61"/>
      <c r="S59" s="61"/>
      <c r="T59" s="61"/>
      <c r="U59" s="61"/>
      <c r="V59" s="61"/>
      <c r="W59" s="61"/>
      <c r="X59" s="61"/>
      <c r="Y59" s="61"/>
      <c r="Z59" s="61"/>
      <c r="AA59" s="61"/>
      <c r="AB59" s="61"/>
      <c r="AC59" s="61"/>
      <c r="AD59" s="61"/>
      <c r="AE59" s="61"/>
      <c r="AF59" s="61"/>
      <c r="AG59" s="61"/>
      <c r="AH59" s="61"/>
      <c r="AI59" s="61"/>
      <c r="AJ59" s="61"/>
      <c r="AK59" s="61"/>
      <c r="AL59" s="61"/>
      <c r="AM59" s="61"/>
      <c r="AN59" s="61"/>
      <c r="AO59" s="61"/>
      <c r="AP59" s="61"/>
      <c r="AQ59" s="61"/>
      <c r="AR59" s="45"/>
      <c r="AS59" s="39"/>
      <c r="AT59" s="39"/>
      <c r="AU59" s="39"/>
      <c r="AV59" s="39"/>
      <c r="AW59" s="39"/>
      <c r="AX59" s="39"/>
      <c r="AY59" s="39"/>
      <c r="AZ59" s="39"/>
      <c r="BA59" s="39"/>
      <c r="BB59" s="39"/>
      <c r="BC59" s="39"/>
      <c r="BD59" s="39"/>
      <c r="BE59" s="39"/>
    </row>
  </sheetData>
  <sheetProtection sheet="1" formatColumns="0" formatRows="0" objects="1" scenarios="1" spinCount="100000" saltValue="FL84HXkZ289Wg/JstCu9+JWC3vjrikhlMje/902lTMC9B6sKg4CKmSZAuzZZHEXlm7OiNk54wOF6fo1TkSudLg==" hashValue="+kvblSXc0O6VYPB9ty3E+RBz+/bAzF/E2BAwEMst/Afws+M6oOqIzRi3fohttLGEXTqNseZC9XM4kN3MIy4a/g==" algorithmName="SHA-512" password="CC35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E56:I56"/>
    <mergeCell ref="K56:AF56"/>
    <mergeCell ref="AN57:AP57"/>
    <mergeCell ref="AG57:AM57"/>
    <mergeCell ref="E57:I57"/>
    <mergeCell ref="K57:AF57"/>
    <mergeCell ref="AG54:AM54"/>
    <mergeCell ref="AN54:AP54"/>
    <mergeCell ref="AR2:BE2"/>
  </mergeCells>
  <hyperlinks>
    <hyperlink ref="A56" location="'gravKP_02 - Gravitační KP...'!C2" display="/"/>
    <hyperlink ref="A57" location="'VRN - Vedlejší rozpočtové...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89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84</v>
      </c>
    </row>
    <row r="4" s="1" customFormat="1" ht="24.96" customHeight="1">
      <c r="B4" s="21"/>
      <c r="D4" s="141" t="s">
        <v>93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16</v>
      </c>
      <c r="L6" s="21"/>
    </row>
    <row r="7" s="1" customFormat="1" ht="16.5" customHeight="1">
      <c r="B7" s="21"/>
      <c r="E7" s="144" t="str">
        <f>'Rekapitulace stavby'!K6</f>
        <v>Splašková kanalizace Štěpánov - kanalizační přípojky - soukromé části</v>
      </c>
      <c r="F7" s="143"/>
      <c r="G7" s="143"/>
      <c r="H7" s="143"/>
      <c r="L7" s="21"/>
    </row>
    <row r="8" s="1" customFormat="1" ht="12" customHeight="1">
      <c r="B8" s="21"/>
      <c r="D8" s="143" t="s">
        <v>94</v>
      </c>
      <c r="L8" s="21"/>
    </row>
    <row r="9" s="2" customFormat="1" ht="16.5" customHeight="1">
      <c r="A9" s="39"/>
      <c r="B9" s="45"/>
      <c r="C9" s="39"/>
      <c r="D9" s="39"/>
      <c r="E9" s="144" t="s">
        <v>95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96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46" t="s">
        <v>97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18</v>
      </c>
      <c r="E13" s="39"/>
      <c r="F13" s="134" t="s">
        <v>19</v>
      </c>
      <c r="G13" s="39"/>
      <c r="H13" s="39"/>
      <c r="I13" s="143" t="s">
        <v>20</v>
      </c>
      <c r="J13" s="134" t="s">
        <v>19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21</v>
      </c>
      <c r="E14" s="39"/>
      <c r="F14" s="134" t="s">
        <v>22</v>
      </c>
      <c r="G14" s="39"/>
      <c r="H14" s="39"/>
      <c r="I14" s="143" t="s">
        <v>23</v>
      </c>
      <c r="J14" s="147" t="str">
        <f>'Rekapitulace stavby'!AN8</f>
        <v>13. 11. 2025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25</v>
      </c>
      <c r="E16" s="39"/>
      <c r="F16" s="39"/>
      <c r="G16" s="39"/>
      <c r="H16" s="39"/>
      <c r="I16" s="143" t="s">
        <v>26</v>
      </c>
      <c r="J16" s="134" t="s">
        <v>27</v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">
        <v>28</v>
      </c>
      <c r="F17" s="39"/>
      <c r="G17" s="39"/>
      <c r="H17" s="39"/>
      <c r="I17" s="143" t="s">
        <v>29</v>
      </c>
      <c r="J17" s="134" t="s">
        <v>19</v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30</v>
      </c>
      <c r="E19" s="39"/>
      <c r="F19" s="39"/>
      <c r="G19" s="39"/>
      <c r="H19" s="39"/>
      <c r="I19" s="143" t="s">
        <v>26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29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32</v>
      </c>
      <c r="E22" s="39"/>
      <c r="F22" s="39"/>
      <c r="G22" s="39"/>
      <c r="H22" s="39"/>
      <c r="I22" s="143" t="s">
        <v>26</v>
      </c>
      <c r="J22" s="134" t="s">
        <v>33</v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">
        <v>34</v>
      </c>
      <c r="F23" s="39"/>
      <c r="G23" s="39"/>
      <c r="H23" s="39"/>
      <c r="I23" s="143" t="s">
        <v>29</v>
      </c>
      <c r="J23" s="134" t="s">
        <v>35</v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37</v>
      </c>
      <c r="E25" s="39"/>
      <c r="F25" s="39"/>
      <c r="G25" s="39"/>
      <c r="H25" s="39"/>
      <c r="I25" s="143" t="s">
        <v>26</v>
      </c>
      <c r="J25" s="134" t="s">
        <v>19</v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">
        <v>38</v>
      </c>
      <c r="F26" s="39"/>
      <c r="G26" s="39"/>
      <c r="H26" s="39"/>
      <c r="I26" s="143" t="s">
        <v>29</v>
      </c>
      <c r="J26" s="134" t="s">
        <v>19</v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39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48"/>
      <c r="B29" s="149"/>
      <c r="C29" s="148"/>
      <c r="D29" s="148"/>
      <c r="E29" s="150" t="s">
        <v>19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41</v>
      </c>
      <c r="E32" s="39"/>
      <c r="F32" s="39"/>
      <c r="G32" s="39"/>
      <c r="H32" s="39"/>
      <c r="I32" s="39"/>
      <c r="J32" s="154">
        <f>ROUND(J94,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43</v>
      </c>
      <c r="G34" s="39"/>
      <c r="H34" s="39"/>
      <c r="I34" s="155" t="s">
        <v>42</v>
      </c>
      <c r="J34" s="155" t="s">
        <v>44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45</v>
      </c>
      <c r="E35" s="143" t="s">
        <v>46</v>
      </c>
      <c r="F35" s="157">
        <f>ROUND((SUM(BE94:BE336)),  2)</f>
        <v>0</v>
      </c>
      <c r="G35" s="39"/>
      <c r="H35" s="39"/>
      <c r="I35" s="158">
        <v>0.20999999999999999</v>
      </c>
      <c r="J35" s="157">
        <f>ROUND(((SUM(BE94:BE336))*I35),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47</v>
      </c>
      <c r="F36" s="157">
        <f>ROUND((SUM(BF94:BF336)),  2)</f>
        <v>0</v>
      </c>
      <c r="G36" s="39"/>
      <c r="H36" s="39"/>
      <c r="I36" s="158">
        <v>0.14999999999999999</v>
      </c>
      <c r="J36" s="157">
        <f>ROUND(((SUM(BF94:BF336))*I36),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48</v>
      </c>
      <c r="F37" s="157">
        <f>ROUND((SUM(BG94:BG336)),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49</v>
      </c>
      <c r="F38" s="157">
        <f>ROUND((SUM(BH94:BH336)),  2)</f>
        <v>0</v>
      </c>
      <c r="G38" s="39"/>
      <c r="H38" s="39"/>
      <c r="I38" s="158">
        <v>0.14999999999999999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50</v>
      </c>
      <c r="F39" s="157">
        <f>ROUND((SUM(BI94:BI336)),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51</v>
      </c>
      <c r="E41" s="161"/>
      <c r="F41" s="161"/>
      <c r="G41" s="162" t="s">
        <v>52</v>
      </c>
      <c r="H41" s="163" t="s">
        <v>53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98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16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170" t="str">
        <f>E7</f>
        <v>Splašková kanalizace Štěpánov - kanalizační přípojky - soukromé části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94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6.5" customHeight="1">
      <c r="A52" s="39"/>
      <c r="B52" s="40"/>
      <c r="C52" s="41"/>
      <c r="D52" s="41"/>
      <c r="E52" s="170" t="s">
        <v>95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96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6.5" customHeight="1">
      <c r="A54" s="39"/>
      <c r="B54" s="40"/>
      <c r="C54" s="41"/>
      <c r="D54" s="41"/>
      <c r="E54" s="70" t="str">
        <f>E11</f>
        <v>gravKP_02 - Gravitační KP - soukromé části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21</v>
      </c>
      <c r="D56" s="41"/>
      <c r="E56" s="41"/>
      <c r="F56" s="28" t="str">
        <f>F14</f>
        <v xml:space="preserve"> </v>
      </c>
      <c r="G56" s="41"/>
      <c r="H56" s="41"/>
      <c r="I56" s="33" t="s">
        <v>23</v>
      </c>
      <c r="J56" s="73" t="str">
        <f>IF(J14="","",J14)</f>
        <v>13. 11. 2025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40.05" customHeight="1">
      <c r="A58" s="39"/>
      <c r="B58" s="40"/>
      <c r="C58" s="33" t="s">
        <v>25</v>
      </c>
      <c r="D58" s="41"/>
      <c r="E58" s="41"/>
      <c r="F58" s="28" t="str">
        <f>E17</f>
        <v>Město Přelouč, Československé armády 1665, Přelouč</v>
      </c>
      <c r="G58" s="41"/>
      <c r="H58" s="41"/>
      <c r="I58" s="33" t="s">
        <v>32</v>
      </c>
      <c r="J58" s="37" t="str">
        <f>E23</f>
        <v>IKKO Hradec Králové,s.r.o., Bratří Štefanů 238, HK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15.15" customHeight="1">
      <c r="A59" s="39"/>
      <c r="B59" s="40"/>
      <c r="C59" s="33" t="s">
        <v>30</v>
      </c>
      <c r="D59" s="41"/>
      <c r="E59" s="41"/>
      <c r="F59" s="28" t="str">
        <f>IF(E20="","",E20)</f>
        <v>Vyplň údaj</v>
      </c>
      <c r="G59" s="41"/>
      <c r="H59" s="41"/>
      <c r="I59" s="33" t="s">
        <v>37</v>
      </c>
      <c r="J59" s="37" t="str">
        <f>E26</f>
        <v>K. Hlaváčková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99</v>
      </c>
      <c r="D61" s="172"/>
      <c r="E61" s="172"/>
      <c r="F61" s="172"/>
      <c r="G61" s="172"/>
      <c r="H61" s="172"/>
      <c r="I61" s="172"/>
      <c r="J61" s="173" t="s">
        <v>100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73</v>
      </c>
      <c r="D63" s="41"/>
      <c r="E63" s="41"/>
      <c r="F63" s="41"/>
      <c r="G63" s="41"/>
      <c r="H63" s="41"/>
      <c r="I63" s="41"/>
      <c r="J63" s="103">
        <f>J94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101</v>
      </c>
    </row>
    <row r="64" s="9" customFormat="1" ht="24.96" customHeight="1">
      <c r="A64" s="9"/>
      <c r="B64" s="175"/>
      <c r="C64" s="176"/>
      <c r="D64" s="177" t="s">
        <v>102</v>
      </c>
      <c r="E64" s="178"/>
      <c r="F64" s="178"/>
      <c r="G64" s="178"/>
      <c r="H64" s="178"/>
      <c r="I64" s="178"/>
      <c r="J64" s="179">
        <f>J95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1"/>
      <c r="C65" s="126"/>
      <c r="D65" s="182" t="s">
        <v>103</v>
      </c>
      <c r="E65" s="183"/>
      <c r="F65" s="183"/>
      <c r="G65" s="183"/>
      <c r="H65" s="183"/>
      <c r="I65" s="183"/>
      <c r="J65" s="184">
        <f>J96</f>
        <v>0</v>
      </c>
      <c r="K65" s="126"/>
      <c r="L65" s="18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1"/>
      <c r="C66" s="126"/>
      <c r="D66" s="182" t="s">
        <v>104</v>
      </c>
      <c r="E66" s="183"/>
      <c r="F66" s="183"/>
      <c r="G66" s="183"/>
      <c r="H66" s="183"/>
      <c r="I66" s="183"/>
      <c r="J66" s="184">
        <f>J258</f>
        <v>0</v>
      </c>
      <c r="K66" s="126"/>
      <c r="L66" s="18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1"/>
      <c r="C67" s="126"/>
      <c r="D67" s="182" t="s">
        <v>105</v>
      </c>
      <c r="E67" s="183"/>
      <c r="F67" s="183"/>
      <c r="G67" s="183"/>
      <c r="H67" s="183"/>
      <c r="I67" s="183"/>
      <c r="J67" s="184">
        <f>J265</f>
        <v>0</v>
      </c>
      <c r="K67" s="126"/>
      <c r="L67" s="185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1"/>
      <c r="C68" s="126"/>
      <c r="D68" s="182" t="s">
        <v>106</v>
      </c>
      <c r="E68" s="183"/>
      <c r="F68" s="183"/>
      <c r="G68" s="183"/>
      <c r="H68" s="183"/>
      <c r="I68" s="183"/>
      <c r="J68" s="184">
        <f>J269</f>
        <v>0</v>
      </c>
      <c r="K68" s="126"/>
      <c r="L68" s="185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1"/>
      <c r="C69" s="126"/>
      <c r="D69" s="182" t="s">
        <v>107</v>
      </c>
      <c r="E69" s="183"/>
      <c r="F69" s="183"/>
      <c r="G69" s="183"/>
      <c r="H69" s="183"/>
      <c r="I69" s="183"/>
      <c r="J69" s="184">
        <f>J287</f>
        <v>0</v>
      </c>
      <c r="K69" s="126"/>
      <c r="L69" s="185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1"/>
      <c r="C70" s="126"/>
      <c r="D70" s="182" t="s">
        <v>108</v>
      </c>
      <c r="E70" s="183"/>
      <c r="F70" s="183"/>
      <c r="G70" s="183"/>
      <c r="H70" s="183"/>
      <c r="I70" s="183"/>
      <c r="J70" s="184">
        <f>J316</f>
        <v>0</v>
      </c>
      <c r="K70" s="126"/>
      <c r="L70" s="185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1"/>
      <c r="C71" s="126"/>
      <c r="D71" s="182" t="s">
        <v>109</v>
      </c>
      <c r="E71" s="183"/>
      <c r="F71" s="183"/>
      <c r="G71" s="183"/>
      <c r="H71" s="183"/>
      <c r="I71" s="183"/>
      <c r="J71" s="184">
        <f>J325</f>
        <v>0</v>
      </c>
      <c r="K71" s="126"/>
      <c r="L71" s="185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1"/>
      <c r="C72" s="126"/>
      <c r="D72" s="182" t="s">
        <v>110</v>
      </c>
      <c r="E72" s="183"/>
      <c r="F72" s="183"/>
      <c r="G72" s="183"/>
      <c r="H72" s="183"/>
      <c r="I72" s="183"/>
      <c r="J72" s="184">
        <f>J335</f>
        <v>0</v>
      </c>
      <c r="K72" s="126"/>
      <c r="L72" s="185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39"/>
      <c r="B73" s="40"/>
      <c r="C73" s="41"/>
      <c r="D73" s="41"/>
      <c r="E73" s="41"/>
      <c r="F73" s="41"/>
      <c r="G73" s="41"/>
      <c r="H73" s="41"/>
      <c r="I73" s="41"/>
      <c r="J73" s="41"/>
      <c r="K73" s="41"/>
      <c r="L73" s="14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60"/>
      <c r="C74" s="61"/>
      <c r="D74" s="61"/>
      <c r="E74" s="61"/>
      <c r="F74" s="61"/>
      <c r="G74" s="61"/>
      <c r="H74" s="61"/>
      <c r="I74" s="61"/>
      <c r="J74" s="61"/>
      <c r="K74" s="61"/>
      <c r="L74" s="14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8" s="2" customFormat="1" ht="6.96" customHeight="1">
      <c r="A78" s="39"/>
      <c r="B78" s="62"/>
      <c r="C78" s="63"/>
      <c r="D78" s="63"/>
      <c r="E78" s="63"/>
      <c r="F78" s="63"/>
      <c r="G78" s="63"/>
      <c r="H78" s="63"/>
      <c r="I78" s="63"/>
      <c r="J78" s="63"/>
      <c r="K78" s="63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24.96" customHeight="1">
      <c r="A79" s="39"/>
      <c r="B79" s="40"/>
      <c r="C79" s="24" t="s">
        <v>111</v>
      </c>
      <c r="D79" s="41"/>
      <c r="E79" s="41"/>
      <c r="F79" s="41"/>
      <c r="G79" s="41"/>
      <c r="H79" s="41"/>
      <c r="I79" s="41"/>
      <c r="J79" s="41"/>
      <c r="K79" s="4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6.96" customHeight="1">
      <c r="A80" s="39"/>
      <c r="B80" s="40"/>
      <c r="C80" s="41"/>
      <c r="D80" s="41"/>
      <c r="E80" s="41"/>
      <c r="F80" s="41"/>
      <c r="G80" s="41"/>
      <c r="H80" s="41"/>
      <c r="I80" s="41"/>
      <c r="J80" s="41"/>
      <c r="K80" s="41"/>
      <c r="L80" s="14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12" customHeight="1">
      <c r="A81" s="39"/>
      <c r="B81" s="40"/>
      <c r="C81" s="33" t="s">
        <v>16</v>
      </c>
      <c r="D81" s="41"/>
      <c r="E81" s="41"/>
      <c r="F81" s="41"/>
      <c r="G81" s="41"/>
      <c r="H81" s="41"/>
      <c r="I81" s="41"/>
      <c r="J81" s="41"/>
      <c r="K81" s="41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6.5" customHeight="1">
      <c r="A82" s="39"/>
      <c r="B82" s="40"/>
      <c r="C82" s="41"/>
      <c r="D82" s="41"/>
      <c r="E82" s="170" t="str">
        <f>E7</f>
        <v>Splašková kanalizace Štěpánov - kanalizační přípojky - soukromé části</v>
      </c>
      <c r="F82" s="33"/>
      <c r="G82" s="33"/>
      <c r="H82" s="33"/>
      <c r="I82" s="41"/>
      <c r="J82" s="41"/>
      <c r="K82" s="41"/>
      <c r="L82" s="14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1" customFormat="1" ht="12" customHeight="1">
      <c r="B83" s="22"/>
      <c r="C83" s="33" t="s">
        <v>94</v>
      </c>
      <c r="D83" s="23"/>
      <c r="E83" s="23"/>
      <c r="F83" s="23"/>
      <c r="G83" s="23"/>
      <c r="H83" s="23"/>
      <c r="I83" s="23"/>
      <c r="J83" s="23"/>
      <c r="K83" s="23"/>
      <c r="L83" s="21"/>
    </row>
    <row r="84" s="2" customFormat="1" ht="16.5" customHeight="1">
      <c r="A84" s="39"/>
      <c r="B84" s="40"/>
      <c r="C84" s="41"/>
      <c r="D84" s="41"/>
      <c r="E84" s="170" t="s">
        <v>95</v>
      </c>
      <c r="F84" s="41"/>
      <c r="G84" s="41"/>
      <c r="H84" s="41"/>
      <c r="I84" s="41"/>
      <c r="J84" s="41"/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2" customHeight="1">
      <c r="A85" s="39"/>
      <c r="B85" s="40"/>
      <c r="C85" s="33" t="s">
        <v>96</v>
      </c>
      <c r="D85" s="41"/>
      <c r="E85" s="41"/>
      <c r="F85" s="41"/>
      <c r="G85" s="41"/>
      <c r="H85" s="41"/>
      <c r="I85" s="41"/>
      <c r="J85" s="41"/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6.5" customHeight="1">
      <c r="A86" s="39"/>
      <c r="B86" s="40"/>
      <c r="C86" s="41"/>
      <c r="D86" s="41"/>
      <c r="E86" s="70" t="str">
        <f>E11</f>
        <v>gravKP_02 - Gravitační KP - soukromé části</v>
      </c>
      <c r="F86" s="41"/>
      <c r="G86" s="41"/>
      <c r="H86" s="41"/>
      <c r="I86" s="41"/>
      <c r="J86" s="41"/>
      <c r="K86" s="41"/>
      <c r="L86" s="14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2" customFormat="1" ht="6.96" customHeight="1">
      <c r="A87" s="39"/>
      <c r="B87" s="40"/>
      <c r="C87" s="41"/>
      <c r="D87" s="41"/>
      <c r="E87" s="41"/>
      <c r="F87" s="41"/>
      <c r="G87" s="41"/>
      <c r="H87" s="41"/>
      <c r="I87" s="41"/>
      <c r="J87" s="41"/>
      <c r="K87" s="41"/>
      <c r="L87" s="145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</row>
    <row r="88" s="2" customFormat="1" ht="12" customHeight="1">
      <c r="A88" s="39"/>
      <c r="B88" s="40"/>
      <c r="C88" s="33" t="s">
        <v>21</v>
      </c>
      <c r="D88" s="41"/>
      <c r="E88" s="41"/>
      <c r="F88" s="28" t="str">
        <f>F14</f>
        <v xml:space="preserve"> </v>
      </c>
      <c r="G88" s="41"/>
      <c r="H88" s="41"/>
      <c r="I88" s="33" t="s">
        <v>23</v>
      </c>
      <c r="J88" s="73" t="str">
        <f>IF(J14="","",J14)</f>
        <v>13. 11. 2025</v>
      </c>
      <c r="K88" s="41"/>
      <c r="L88" s="145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</row>
    <row r="89" s="2" customFormat="1" ht="6.96" customHeight="1">
      <c r="A89" s="39"/>
      <c r="B89" s="40"/>
      <c r="C89" s="41"/>
      <c r="D89" s="41"/>
      <c r="E89" s="41"/>
      <c r="F89" s="41"/>
      <c r="G89" s="41"/>
      <c r="H89" s="41"/>
      <c r="I89" s="41"/>
      <c r="J89" s="41"/>
      <c r="K89" s="41"/>
      <c r="L89" s="145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</row>
    <row r="90" s="2" customFormat="1" ht="40.05" customHeight="1">
      <c r="A90" s="39"/>
      <c r="B90" s="40"/>
      <c r="C90" s="33" t="s">
        <v>25</v>
      </c>
      <c r="D90" s="41"/>
      <c r="E90" s="41"/>
      <c r="F90" s="28" t="str">
        <f>E17</f>
        <v>Město Přelouč, Československé armády 1665, Přelouč</v>
      </c>
      <c r="G90" s="41"/>
      <c r="H90" s="41"/>
      <c r="I90" s="33" t="s">
        <v>32</v>
      </c>
      <c r="J90" s="37" t="str">
        <f>E23</f>
        <v>IKKO Hradec Králové,s.r.o., Bratří Štefanů 238, HK</v>
      </c>
      <c r="K90" s="41"/>
      <c r="L90" s="145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</row>
    <row r="91" s="2" customFormat="1" ht="15.15" customHeight="1">
      <c r="A91" s="39"/>
      <c r="B91" s="40"/>
      <c r="C91" s="33" t="s">
        <v>30</v>
      </c>
      <c r="D91" s="41"/>
      <c r="E91" s="41"/>
      <c r="F91" s="28" t="str">
        <f>IF(E20="","",E20)</f>
        <v>Vyplň údaj</v>
      </c>
      <c r="G91" s="41"/>
      <c r="H91" s="41"/>
      <c r="I91" s="33" t="s">
        <v>37</v>
      </c>
      <c r="J91" s="37" t="str">
        <f>E26</f>
        <v>K. Hlaváčková</v>
      </c>
      <c r="K91" s="41"/>
      <c r="L91" s="145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</row>
    <row r="92" s="2" customFormat="1" ht="10.32" customHeight="1">
      <c r="A92" s="39"/>
      <c r="B92" s="40"/>
      <c r="C92" s="41"/>
      <c r="D92" s="41"/>
      <c r="E92" s="41"/>
      <c r="F92" s="41"/>
      <c r="G92" s="41"/>
      <c r="H92" s="41"/>
      <c r="I92" s="41"/>
      <c r="J92" s="41"/>
      <c r="K92" s="41"/>
      <c r="L92" s="145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</row>
    <row r="93" s="11" customFormat="1" ht="29.28" customHeight="1">
      <c r="A93" s="186"/>
      <c r="B93" s="187"/>
      <c r="C93" s="188" t="s">
        <v>112</v>
      </c>
      <c r="D93" s="189" t="s">
        <v>60</v>
      </c>
      <c r="E93" s="189" t="s">
        <v>56</v>
      </c>
      <c r="F93" s="189" t="s">
        <v>57</v>
      </c>
      <c r="G93" s="189" t="s">
        <v>113</v>
      </c>
      <c r="H93" s="189" t="s">
        <v>114</v>
      </c>
      <c r="I93" s="189" t="s">
        <v>115</v>
      </c>
      <c r="J93" s="189" t="s">
        <v>100</v>
      </c>
      <c r="K93" s="190" t="s">
        <v>116</v>
      </c>
      <c r="L93" s="191"/>
      <c r="M93" s="93" t="s">
        <v>19</v>
      </c>
      <c r="N93" s="94" t="s">
        <v>45</v>
      </c>
      <c r="O93" s="94" t="s">
        <v>117</v>
      </c>
      <c r="P93" s="94" t="s">
        <v>118</v>
      </c>
      <c r="Q93" s="94" t="s">
        <v>119</v>
      </c>
      <c r="R93" s="94" t="s">
        <v>120</v>
      </c>
      <c r="S93" s="94" t="s">
        <v>121</v>
      </c>
      <c r="T93" s="95" t="s">
        <v>122</v>
      </c>
      <c r="U93" s="186"/>
      <c r="V93" s="186"/>
      <c r="W93" s="186"/>
      <c r="X93" s="186"/>
      <c r="Y93" s="186"/>
      <c r="Z93" s="186"/>
      <c r="AA93" s="186"/>
      <c r="AB93" s="186"/>
      <c r="AC93" s="186"/>
      <c r="AD93" s="186"/>
      <c r="AE93" s="186"/>
    </row>
    <row r="94" s="2" customFormat="1" ht="22.8" customHeight="1">
      <c r="A94" s="39"/>
      <c r="B94" s="40"/>
      <c r="C94" s="100" t="s">
        <v>123</v>
      </c>
      <c r="D94" s="41"/>
      <c r="E94" s="41"/>
      <c r="F94" s="41"/>
      <c r="G94" s="41"/>
      <c r="H94" s="41"/>
      <c r="I94" s="41"/>
      <c r="J94" s="192">
        <f>BK94</f>
        <v>0</v>
      </c>
      <c r="K94" s="41"/>
      <c r="L94" s="45"/>
      <c r="M94" s="96"/>
      <c r="N94" s="193"/>
      <c r="O94" s="97"/>
      <c r="P94" s="194">
        <f>P95</f>
        <v>0</v>
      </c>
      <c r="Q94" s="97"/>
      <c r="R94" s="194">
        <f>R95</f>
        <v>16.709413900000001</v>
      </c>
      <c r="S94" s="97"/>
      <c r="T94" s="195">
        <f>T95</f>
        <v>66.612200000000001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T94" s="18" t="s">
        <v>74</v>
      </c>
      <c r="AU94" s="18" t="s">
        <v>101</v>
      </c>
      <c r="BK94" s="196">
        <f>BK95</f>
        <v>0</v>
      </c>
    </row>
    <row r="95" s="12" customFormat="1" ht="25.92" customHeight="1">
      <c r="A95" s="12"/>
      <c r="B95" s="197"/>
      <c r="C95" s="198"/>
      <c r="D95" s="199" t="s">
        <v>74</v>
      </c>
      <c r="E95" s="200" t="s">
        <v>124</v>
      </c>
      <c r="F95" s="200" t="s">
        <v>125</v>
      </c>
      <c r="G95" s="198"/>
      <c r="H95" s="198"/>
      <c r="I95" s="201"/>
      <c r="J95" s="202">
        <f>BK95</f>
        <v>0</v>
      </c>
      <c r="K95" s="198"/>
      <c r="L95" s="203"/>
      <c r="M95" s="204"/>
      <c r="N95" s="205"/>
      <c r="O95" s="205"/>
      <c r="P95" s="206">
        <f>P96+P258+P265+P269+P287+P316+P325+P335</f>
        <v>0</v>
      </c>
      <c r="Q95" s="205"/>
      <c r="R95" s="206">
        <f>R96+R258+R265+R269+R287+R316+R325+R335</f>
        <v>16.709413900000001</v>
      </c>
      <c r="S95" s="205"/>
      <c r="T95" s="207">
        <f>T96+T258+T265+T269+T287+T316+T325+T335</f>
        <v>66.612200000000001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08" t="s">
        <v>82</v>
      </c>
      <c r="AT95" s="209" t="s">
        <v>74</v>
      </c>
      <c r="AU95" s="209" t="s">
        <v>75</v>
      </c>
      <c r="AY95" s="208" t="s">
        <v>126</v>
      </c>
      <c r="BK95" s="210">
        <f>BK96+BK258+BK265+BK269+BK287+BK316+BK325+BK335</f>
        <v>0</v>
      </c>
    </row>
    <row r="96" s="12" customFormat="1" ht="22.8" customHeight="1">
      <c r="A96" s="12"/>
      <c r="B96" s="197"/>
      <c r="C96" s="198"/>
      <c r="D96" s="199" t="s">
        <v>74</v>
      </c>
      <c r="E96" s="211" t="s">
        <v>82</v>
      </c>
      <c r="F96" s="211" t="s">
        <v>127</v>
      </c>
      <c r="G96" s="198"/>
      <c r="H96" s="198"/>
      <c r="I96" s="201"/>
      <c r="J96" s="212">
        <f>BK96</f>
        <v>0</v>
      </c>
      <c r="K96" s="198"/>
      <c r="L96" s="203"/>
      <c r="M96" s="204"/>
      <c r="N96" s="205"/>
      <c r="O96" s="205"/>
      <c r="P96" s="206">
        <f>SUM(P97:P257)</f>
        <v>0</v>
      </c>
      <c r="Q96" s="205"/>
      <c r="R96" s="206">
        <f>SUM(R97:R257)</f>
        <v>1.4976178999999998</v>
      </c>
      <c r="S96" s="205"/>
      <c r="T96" s="207">
        <f>SUM(T97:T257)</f>
        <v>66.612200000000001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08" t="s">
        <v>82</v>
      </c>
      <c r="AT96" s="209" t="s">
        <v>74</v>
      </c>
      <c r="AU96" s="209" t="s">
        <v>82</v>
      </c>
      <c r="AY96" s="208" t="s">
        <v>126</v>
      </c>
      <c r="BK96" s="210">
        <f>SUM(BK97:BK257)</f>
        <v>0</v>
      </c>
    </row>
    <row r="97" s="2" customFormat="1" ht="37.8" customHeight="1">
      <c r="A97" s="39"/>
      <c r="B97" s="40"/>
      <c r="C97" s="213" t="s">
        <v>82</v>
      </c>
      <c r="D97" s="213" t="s">
        <v>128</v>
      </c>
      <c r="E97" s="214" t="s">
        <v>129</v>
      </c>
      <c r="F97" s="215" t="s">
        <v>130</v>
      </c>
      <c r="G97" s="216" t="s">
        <v>131</v>
      </c>
      <c r="H97" s="217">
        <v>10.960000000000001</v>
      </c>
      <c r="I97" s="218"/>
      <c r="J97" s="219">
        <f>ROUND(I97*H97,2)</f>
        <v>0</v>
      </c>
      <c r="K97" s="215" t="s">
        <v>132</v>
      </c>
      <c r="L97" s="45"/>
      <c r="M97" s="220" t="s">
        <v>19</v>
      </c>
      <c r="N97" s="221" t="s">
        <v>46</v>
      </c>
      <c r="O97" s="85"/>
      <c r="P97" s="222">
        <f>O97*H97</f>
        <v>0</v>
      </c>
      <c r="Q97" s="222">
        <v>0</v>
      </c>
      <c r="R97" s="222">
        <f>Q97*H97</f>
        <v>0</v>
      </c>
      <c r="S97" s="222">
        <v>0.255</v>
      </c>
      <c r="T97" s="223">
        <f>S97*H97</f>
        <v>2.7948000000000004</v>
      </c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R97" s="224" t="s">
        <v>133</v>
      </c>
      <c r="AT97" s="224" t="s">
        <v>128</v>
      </c>
      <c r="AU97" s="224" t="s">
        <v>84</v>
      </c>
      <c r="AY97" s="18" t="s">
        <v>126</v>
      </c>
      <c r="BE97" s="225">
        <f>IF(N97="základní",J97,0)</f>
        <v>0</v>
      </c>
      <c r="BF97" s="225">
        <f>IF(N97="snížená",J97,0)</f>
        <v>0</v>
      </c>
      <c r="BG97" s="225">
        <f>IF(N97="zákl. přenesená",J97,0)</f>
        <v>0</v>
      </c>
      <c r="BH97" s="225">
        <f>IF(N97="sníž. přenesená",J97,0)</f>
        <v>0</v>
      </c>
      <c r="BI97" s="225">
        <f>IF(N97="nulová",J97,0)</f>
        <v>0</v>
      </c>
      <c r="BJ97" s="18" t="s">
        <v>82</v>
      </c>
      <c r="BK97" s="225">
        <f>ROUND(I97*H97,2)</f>
        <v>0</v>
      </c>
      <c r="BL97" s="18" t="s">
        <v>133</v>
      </c>
      <c r="BM97" s="224" t="s">
        <v>134</v>
      </c>
    </row>
    <row r="98" s="2" customFormat="1">
      <c r="A98" s="39"/>
      <c r="B98" s="40"/>
      <c r="C98" s="41"/>
      <c r="D98" s="226" t="s">
        <v>135</v>
      </c>
      <c r="E98" s="41"/>
      <c r="F98" s="227" t="s">
        <v>136</v>
      </c>
      <c r="G98" s="41"/>
      <c r="H98" s="41"/>
      <c r="I98" s="228"/>
      <c r="J98" s="41"/>
      <c r="K98" s="41"/>
      <c r="L98" s="45"/>
      <c r="M98" s="229"/>
      <c r="N98" s="230"/>
      <c r="O98" s="85"/>
      <c r="P98" s="85"/>
      <c r="Q98" s="85"/>
      <c r="R98" s="85"/>
      <c r="S98" s="85"/>
      <c r="T98" s="86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T98" s="18" t="s">
        <v>135</v>
      </c>
      <c r="AU98" s="18" t="s">
        <v>84</v>
      </c>
    </row>
    <row r="99" s="13" customFormat="1">
      <c r="A99" s="13"/>
      <c r="B99" s="231"/>
      <c r="C99" s="232"/>
      <c r="D99" s="233" t="s">
        <v>137</v>
      </c>
      <c r="E99" s="234" t="s">
        <v>19</v>
      </c>
      <c r="F99" s="235" t="s">
        <v>138</v>
      </c>
      <c r="G99" s="232"/>
      <c r="H99" s="236">
        <v>10.960000000000001</v>
      </c>
      <c r="I99" s="237"/>
      <c r="J99" s="232"/>
      <c r="K99" s="232"/>
      <c r="L99" s="238"/>
      <c r="M99" s="239"/>
      <c r="N99" s="240"/>
      <c r="O99" s="240"/>
      <c r="P99" s="240"/>
      <c r="Q99" s="240"/>
      <c r="R99" s="240"/>
      <c r="S99" s="240"/>
      <c r="T99" s="241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42" t="s">
        <v>137</v>
      </c>
      <c r="AU99" s="242" t="s">
        <v>84</v>
      </c>
      <c r="AV99" s="13" t="s">
        <v>84</v>
      </c>
      <c r="AW99" s="13" t="s">
        <v>36</v>
      </c>
      <c r="AX99" s="13" t="s">
        <v>82</v>
      </c>
      <c r="AY99" s="242" t="s">
        <v>126</v>
      </c>
    </row>
    <row r="100" s="2" customFormat="1" ht="37.8" customHeight="1">
      <c r="A100" s="39"/>
      <c r="B100" s="40"/>
      <c r="C100" s="213" t="s">
        <v>84</v>
      </c>
      <c r="D100" s="213" t="s">
        <v>128</v>
      </c>
      <c r="E100" s="214" t="s">
        <v>139</v>
      </c>
      <c r="F100" s="215" t="s">
        <v>140</v>
      </c>
      <c r="G100" s="216" t="s">
        <v>131</v>
      </c>
      <c r="H100" s="217">
        <v>60.200000000000003</v>
      </c>
      <c r="I100" s="218"/>
      <c r="J100" s="219">
        <f>ROUND(I100*H100,2)</f>
        <v>0</v>
      </c>
      <c r="K100" s="215" t="s">
        <v>132</v>
      </c>
      <c r="L100" s="45"/>
      <c r="M100" s="220" t="s">
        <v>19</v>
      </c>
      <c r="N100" s="221" t="s">
        <v>46</v>
      </c>
      <c r="O100" s="85"/>
      <c r="P100" s="222">
        <f>O100*H100</f>
        <v>0</v>
      </c>
      <c r="Q100" s="222">
        <v>0</v>
      </c>
      <c r="R100" s="222">
        <f>Q100*H100</f>
        <v>0</v>
      </c>
      <c r="S100" s="222">
        <v>0.29499999999999998</v>
      </c>
      <c r="T100" s="223">
        <f>S100*H100</f>
        <v>17.759</v>
      </c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R100" s="224" t="s">
        <v>133</v>
      </c>
      <c r="AT100" s="224" t="s">
        <v>128</v>
      </c>
      <c r="AU100" s="224" t="s">
        <v>84</v>
      </c>
      <c r="AY100" s="18" t="s">
        <v>126</v>
      </c>
      <c r="BE100" s="225">
        <f>IF(N100="základní",J100,0)</f>
        <v>0</v>
      </c>
      <c r="BF100" s="225">
        <f>IF(N100="snížená",J100,0)</f>
        <v>0</v>
      </c>
      <c r="BG100" s="225">
        <f>IF(N100="zákl. přenesená",J100,0)</f>
        <v>0</v>
      </c>
      <c r="BH100" s="225">
        <f>IF(N100="sníž. přenesená",J100,0)</f>
        <v>0</v>
      </c>
      <c r="BI100" s="225">
        <f>IF(N100="nulová",J100,0)</f>
        <v>0</v>
      </c>
      <c r="BJ100" s="18" t="s">
        <v>82</v>
      </c>
      <c r="BK100" s="225">
        <f>ROUND(I100*H100,2)</f>
        <v>0</v>
      </c>
      <c r="BL100" s="18" t="s">
        <v>133</v>
      </c>
      <c r="BM100" s="224" t="s">
        <v>141</v>
      </c>
    </row>
    <row r="101" s="2" customFormat="1">
      <c r="A101" s="39"/>
      <c r="B101" s="40"/>
      <c r="C101" s="41"/>
      <c r="D101" s="226" t="s">
        <v>135</v>
      </c>
      <c r="E101" s="41"/>
      <c r="F101" s="227" t="s">
        <v>142</v>
      </c>
      <c r="G101" s="41"/>
      <c r="H101" s="41"/>
      <c r="I101" s="228"/>
      <c r="J101" s="41"/>
      <c r="K101" s="41"/>
      <c r="L101" s="45"/>
      <c r="M101" s="229"/>
      <c r="N101" s="230"/>
      <c r="O101" s="85"/>
      <c r="P101" s="85"/>
      <c r="Q101" s="85"/>
      <c r="R101" s="85"/>
      <c r="S101" s="85"/>
      <c r="T101" s="86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T101" s="18" t="s">
        <v>135</v>
      </c>
      <c r="AU101" s="18" t="s">
        <v>84</v>
      </c>
    </row>
    <row r="102" s="13" customFormat="1">
      <c r="A102" s="13"/>
      <c r="B102" s="231"/>
      <c r="C102" s="232"/>
      <c r="D102" s="233" t="s">
        <v>137</v>
      </c>
      <c r="E102" s="234" t="s">
        <v>19</v>
      </c>
      <c r="F102" s="235" t="s">
        <v>143</v>
      </c>
      <c r="G102" s="232"/>
      <c r="H102" s="236">
        <v>60.200000000000003</v>
      </c>
      <c r="I102" s="237"/>
      <c r="J102" s="232"/>
      <c r="K102" s="232"/>
      <c r="L102" s="238"/>
      <c r="M102" s="239"/>
      <c r="N102" s="240"/>
      <c r="O102" s="240"/>
      <c r="P102" s="240"/>
      <c r="Q102" s="240"/>
      <c r="R102" s="240"/>
      <c r="S102" s="240"/>
      <c r="T102" s="241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42" t="s">
        <v>137</v>
      </c>
      <c r="AU102" s="242" t="s">
        <v>84</v>
      </c>
      <c r="AV102" s="13" t="s">
        <v>84</v>
      </c>
      <c r="AW102" s="13" t="s">
        <v>36</v>
      </c>
      <c r="AX102" s="13" t="s">
        <v>82</v>
      </c>
      <c r="AY102" s="242" t="s">
        <v>126</v>
      </c>
    </row>
    <row r="103" s="2" customFormat="1" ht="37.8" customHeight="1">
      <c r="A103" s="39"/>
      <c r="B103" s="40"/>
      <c r="C103" s="213" t="s">
        <v>144</v>
      </c>
      <c r="D103" s="213" t="s">
        <v>128</v>
      </c>
      <c r="E103" s="214" t="s">
        <v>145</v>
      </c>
      <c r="F103" s="215" t="s">
        <v>146</v>
      </c>
      <c r="G103" s="216" t="s">
        <v>131</v>
      </c>
      <c r="H103" s="217">
        <v>98.939999999999998</v>
      </c>
      <c r="I103" s="218"/>
      <c r="J103" s="219">
        <f>ROUND(I103*H103,2)</f>
        <v>0</v>
      </c>
      <c r="K103" s="215" t="s">
        <v>132</v>
      </c>
      <c r="L103" s="45"/>
      <c r="M103" s="220" t="s">
        <v>19</v>
      </c>
      <c r="N103" s="221" t="s">
        <v>46</v>
      </c>
      <c r="O103" s="85"/>
      <c r="P103" s="222">
        <f>O103*H103</f>
        <v>0</v>
      </c>
      <c r="Q103" s="222">
        <v>0</v>
      </c>
      <c r="R103" s="222">
        <f>Q103*H103</f>
        <v>0</v>
      </c>
      <c r="S103" s="222">
        <v>0.44</v>
      </c>
      <c r="T103" s="223">
        <f>S103*H103</f>
        <v>43.5336</v>
      </c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R103" s="224" t="s">
        <v>133</v>
      </c>
      <c r="AT103" s="224" t="s">
        <v>128</v>
      </c>
      <c r="AU103" s="224" t="s">
        <v>84</v>
      </c>
      <c r="AY103" s="18" t="s">
        <v>126</v>
      </c>
      <c r="BE103" s="225">
        <f>IF(N103="základní",J103,0)</f>
        <v>0</v>
      </c>
      <c r="BF103" s="225">
        <f>IF(N103="snížená",J103,0)</f>
        <v>0</v>
      </c>
      <c r="BG103" s="225">
        <f>IF(N103="zákl. přenesená",J103,0)</f>
        <v>0</v>
      </c>
      <c r="BH103" s="225">
        <f>IF(N103="sníž. přenesená",J103,0)</f>
        <v>0</v>
      </c>
      <c r="BI103" s="225">
        <f>IF(N103="nulová",J103,0)</f>
        <v>0</v>
      </c>
      <c r="BJ103" s="18" t="s">
        <v>82</v>
      </c>
      <c r="BK103" s="225">
        <f>ROUND(I103*H103,2)</f>
        <v>0</v>
      </c>
      <c r="BL103" s="18" t="s">
        <v>133</v>
      </c>
      <c r="BM103" s="224" t="s">
        <v>147</v>
      </c>
    </row>
    <row r="104" s="2" customFormat="1">
      <c r="A104" s="39"/>
      <c r="B104" s="40"/>
      <c r="C104" s="41"/>
      <c r="D104" s="226" t="s">
        <v>135</v>
      </c>
      <c r="E104" s="41"/>
      <c r="F104" s="227" t="s">
        <v>148</v>
      </c>
      <c r="G104" s="41"/>
      <c r="H104" s="41"/>
      <c r="I104" s="228"/>
      <c r="J104" s="41"/>
      <c r="K104" s="41"/>
      <c r="L104" s="45"/>
      <c r="M104" s="229"/>
      <c r="N104" s="230"/>
      <c r="O104" s="85"/>
      <c r="P104" s="85"/>
      <c r="Q104" s="85"/>
      <c r="R104" s="85"/>
      <c r="S104" s="85"/>
      <c r="T104" s="86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T104" s="18" t="s">
        <v>135</v>
      </c>
      <c r="AU104" s="18" t="s">
        <v>84</v>
      </c>
    </row>
    <row r="105" s="13" customFormat="1">
      <c r="A105" s="13"/>
      <c r="B105" s="231"/>
      <c r="C105" s="232"/>
      <c r="D105" s="233" t="s">
        <v>137</v>
      </c>
      <c r="E105" s="234" t="s">
        <v>19</v>
      </c>
      <c r="F105" s="235" t="s">
        <v>149</v>
      </c>
      <c r="G105" s="232"/>
      <c r="H105" s="236">
        <v>71.159999999999997</v>
      </c>
      <c r="I105" s="237"/>
      <c r="J105" s="232"/>
      <c r="K105" s="232"/>
      <c r="L105" s="238"/>
      <c r="M105" s="239"/>
      <c r="N105" s="240"/>
      <c r="O105" s="240"/>
      <c r="P105" s="240"/>
      <c r="Q105" s="240"/>
      <c r="R105" s="240"/>
      <c r="S105" s="240"/>
      <c r="T105" s="241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42" t="s">
        <v>137</v>
      </c>
      <c r="AU105" s="242" t="s">
        <v>84</v>
      </c>
      <c r="AV105" s="13" t="s">
        <v>84</v>
      </c>
      <c r="AW105" s="13" t="s">
        <v>36</v>
      </c>
      <c r="AX105" s="13" t="s">
        <v>75</v>
      </c>
      <c r="AY105" s="242" t="s">
        <v>126</v>
      </c>
    </row>
    <row r="106" s="13" customFormat="1">
      <c r="A106" s="13"/>
      <c r="B106" s="231"/>
      <c r="C106" s="232"/>
      <c r="D106" s="233" t="s">
        <v>137</v>
      </c>
      <c r="E106" s="234" t="s">
        <v>19</v>
      </c>
      <c r="F106" s="235" t="s">
        <v>150</v>
      </c>
      <c r="G106" s="232"/>
      <c r="H106" s="236">
        <v>10.52</v>
      </c>
      <c r="I106" s="237"/>
      <c r="J106" s="232"/>
      <c r="K106" s="232"/>
      <c r="L106" s="238"/>
      <c r="M106" s="239"/>
      <c r="N106" s="240"/>
      <c r="O106" s="240"/>
      <c r="P106" s="240"/>
      <c r="Q106" s="240"/>
      <c r="R106" s="240"/>
      <c r="S106" s="240"/>
      <c r="T106" s="241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42" t="s">
        <v>137</v>
      </c>
      <c r="AU106" s="242" t="s">
        <v>84</v>
      </c>
      <c r="AV106" s="13" t="s">
        <v>84</v>
      </c>
      <c r="AW106" s="13" t="s">
        <v>36</v>
      </c>
      <c r="AX106" s="13" t="s">
        <v>75</v>
      </c>
      <c r="AY106" s="242" t="s">
        <v>126</v>
      </c>
    </row>
    <row r="107" s="13" customFormat="1">
      <c r="A107" s="13"/>
      <c r="B107" s="231"/>
      <c r="C107" s="232"/>
      <c r="D107" s="233" t="s">
        <v>137</v>
      </c>
      <c r="E107" s="234" t="s">
        <v>19</v>
      </c>
      <c r="F107" s="235" t="s">
        <v>151</v>
      </c>
      <c r="G107" s="232"/>
      <c r="H107" s="236">
        <v>17.260000000000002</v>
      </c>
      <c r="I107" s="237"/>
      <c r="J107" s="232"/>
      <c r="K107" s="232"/>
      <c r="L107" s="238"/>
      <c r="M107" s="239"/>
      <c r="N107" s="240"/>
      <c r="O107" s="240"/>
      <c r="P107" s="240"/>
      <c r="Q107" s="240"/>
      <c r="R107" s="240"/>
      <c r="S107" s="240"/>
      <c r="T107" s="241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42" t="s">
        <v>137</v>
      </c>
      <c r="AU107" s="242" t="s">
        <v>84</v>
      </c>
      <c r="AV107" s="13" t="s">
        <v>84</v>
      </c>
      <c r="AW107" s="13" t="s">
        <v>36</v>
      </c>
      <c r="AX107" s="13" t="s">
        <v>75</v>
      </c>
      <c r="AY107" s="242" t="s">
        <v>126</v>
      </c>
    </row>
    <row r="108" s="14" customFormat="1">
      <c r="A108" s="14"/>
      <c r="B108" s="243"/>
      <c r="C108" s="244"/>
      <c r="D108" s="233" t="s">
        <v>137</v>
      </c>
      <c r="E108" s="245" t="s">
        <v>19</v>
      </c>
      <c r="F108" s="246" t="s">
        <v>152</v>
      </c>
      <c r="G108" s="244"/>
      <c r="H108" s="247">
        <v>98.939999999999998</v>
      </c>
      <c r="I108" s="248"/>
      <c r="J108" s="244"/>
      <c r="K108" s="244"/>
      <c r="L108" s="249"/>
      <c r="M108" s="250"/>
      <c r="N108" s="251"/>
      <c r="O108" s="251"/>
      <c r="P108" s="251"/>
      <c r="Q108" s="251"/>
      <c r="R108" s="251"/>
      <c r="S108" s="251"/>
      <c r="T108" s="252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53" t="s">
        <v>137</v>
      </c>
      <c r="AU108" s="253" t="s">
        <v>84</v>
      </c>
      <c r="AV108" s="14" t="s">
        <v>133</v>
      </c>
      <c r="AW108" s="14" t="s">
        <v>36</v>
      </c>
      <c r="AX108" s="14" t="s">
        <v>82</v>
      </c>
      <c r="AY108" s="253" t="s">
        <v>126</v>
      </c>
    </row>
    <row r="109" s="2" customFormat="1" ht="33" customHeight="1">
      <c r="A109" s="39"/>
      <c r="B109" s="40"/>
      <c r="C109" s="213" t="s">
        <v>133</v>
      </c>
      <c r="D109" s="213" t="s">
        <v>128</v>
      </c>
      <c r="E109" s="214" t="s">
        <v>153</v>
      </c>
      <c r="F109" s="215" t="s">
        <v>154</v>
      </c>
      <c r="G109" s="216" t="s">
        <v>131</v>
      </c>
      <c r="H109" s="217">
        <v>10.52</v>
      </c>
      <c r="I109" s="218"/>
      <c r="J109" s="219">
        <f>ROUND(I109*H109,2)</f>
        <v>0</v>
      </c>
      <c r="K109" s="215" t="s">
        <v>132</v>
      </c>
      <c r="L109" s="45"/>
      <c r="M109" s="220" t="s">
        <v>19</v>
      </c>
      <c r="N109" s="221" t="s">
        <v>46</v>
      </c>
      <c r="O109" s="85"/>
      <c r="P109" s="222">
        <f>O109*H109</f>
        <v>0</v>
      </c>
      <c r="Q109" s="222">
        <v>0</v>
      </c>
      <c r="R109" s="222">
        <f>Q109*H109</f>
        <v>0</v>
      </c>
      <c r="S109" s="222">
        <v>0.23999999999999999</v>
      </c>
      <c r="T109" s="223">
        <f>S109*H109</f>
        <v>2.5247999999999999</v>
      </c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R109" s="224" t="s">
        <v>133</v>
      </c>
      <c r="AT109" s="224" t="s">
        <v>128</v>
      </c>
      <c r="AU109" s="224" t="s">
        <v>84</v>
      </c>
      <c r="AY109" s="18" t="s">
        <v>126</v>
      </c>
      <c r="BE109" s="225">
        <f>IF(N109="základní",J109,0)</f>
        <v>0</v>
      </c>
      <c r="BF109" s="225">
        <f>IF(N109="snížená",J109,0)</f>
        <v>0</v>
      </c>
      <c r="BG109" s="225">
        <f>IF(N109="zákl. přenesená",J109,0)</f>
        <v>0</v>
      </c>
      <c r="BH109" s="225">
        <f>IF(N109="sníž. přenesená",J109,0)</f>
        <v>0</v>
      </c>
      <c r="BI109" s="225">
        <f>IF(N109="nulová",J109,0)</f>
        <v>0</v>
      </c>
      <c r="BJ109" s="18" t="s">
        <v>82</v>
      </c>
      <c r="BK109" s="225">
        <f>ROUND(I109*H109,2)</f>
        <v>0</v>
      </c>
      <c r="BL109" s="18" t="s">
        <v>133</v>
      </c>
      <c r="BM109" s="224" t="s">
        <v>155</v>
      </c>
    </row>
    <row r="110" s="2" customFormat="1">
      <c r="A110" s="39"/>
      <c r="B110" s="40"/>
      <c r="C110" s="41"/>
      <c r="D110" s="226" t="s">
        <v>135</v>
      </c>
      <c r="E110" s="41"/>
      <c r="F110" s="227" t="s">
        <v>156</v>
      </c>
      <c r="G110" s="41"/>
      <c r="H110" s="41"/>
      <c r="I110" s="228"/>
      <c r="J110" s="41"/>
      <c r="K110" s="41"/>
      <c r="L110" s="45"/>
      <c r="M110" s="229"/>
      <c r="N110" s="230"/>
      <c r="O110" s="85"/>
      <c r="P110" s="85"/>
      <c r="Q110" s="85"/>
      <c r="R110" s="85"/>
      <c r="S110" s="85"/>
      <c r="T110" s="86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T110" s="18" t="s">
        <v>135</v>
      </c>
      <c r="AU110" s="18" t="s">
        <v>84</v>
      </c>
    </row>
    <row r="111" s="13" customFormat="1">
      <c r="A111" s="13"/>
      <c r="B111" s="231"/>
      <c r="C111" s="232"/>
      <c r="D111" s="233" t="s">
        <v>137</v>
      </c>
      <c r="E111" s="234" t="s">
        <v>19</v>
      </c>
      <c r="F111" s="235" t="s">
        <v>157</v>
      </c>
      <c r="G111" s="232"/>
      <c r="H111" s="236">
        <v>10.52</v>
      </c>
      <c r="I111" s="237"/>
      <c r="J111" s="232"/>
      <c r="K111" s="232"/>
      <c r="L111" s="238"/>
      <c r="M111" s="239"/>
      <c r="N111" s="240"/>
      <c r="O111" s="240"/>
      <c r="P111" s="240"/>
      <c r="Q111" s="240"/>
      <c r="R111" s="240"/>
      <c r="S111" s="240"/>
      <c r="T111" s="241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42" t="s">
        <v>137</v>
      </c>
      <c r="AU111" s="242" t="s">
        <v>84</v>
      </c>
      <c r="AV111" s="13" t="s">
        <v>84</v>
      </c>
      <c r="AW111" s="13" t="s">
        <v>36</v>
      </c>
      <c r="AX111" s="13" t="s">
        <v>82</v>
      </c>
      <c r="AY111" s="242" t="s">
        <v>126</v>
      </c>
    </row>
    <row r="112" s="2" customFormat="1" ht="24.15" customHeight="1">
      <c r="A112" s="39"/>
      <c r="B112" s="40"/>
      <c r="C112" s="213" t="s">
        <v>158</v>
      </c>
      <c r="D112" s="213" t="s">
        <v>128</v>
      </c>
      <c r="E112" s="214" t="s">
        <v>159</v>
      </c>
      <c r="F112" s="215" t="s">
        <v>160</v>
      </c>
      <c r="G112" s="216" t="s">
        <v>161</v>
      </c>
      <c r="H112" s="217">
        <v>7.3899999999999997</v>
      </c>
      <c r="I112" s="218"/>
      <c r="J112" s="219">
        <f>ROUND(I112*H112,2)</f>
        <v>0</v>
      </c>
      <c r="K112" s="215" t="s">
        <v>162</v>
      </c>
      <c r="L112" s="45"/>
      <c r="M112" s="220" t="s">
        <v>19</v>
      </c>
      <c r="N112" s="221" t="s">
        <v>46</v>
      </c>
      <c r="O112" s="85"/>
      <c r="P112" s="222">
        <f>O112*H112</f>
        <v>0</v>
      </c>
      <c r="Q112" s="222">
        <v>0</v>
      </c>
      <c r="R112" s="222">
        <f>Q112*H112</f>
        <v>0</v>
      </c>
      <c r="S112" s="222">
        <v>0</v>
      </c>
      <c r="T112" s="223">
        <f>S112*H112</f>
        <v>0</v>
      </c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R112" s="224" t="s">
        <v>133</v>
      </c>
      <c r="AT112" s="224" t="s">
        <v>128</v>
      </c>
      <c r="AU112" s="224" t="s">
        <v>84</v>
      </c>
      <c r="AY112" s="18" t="s">
        <v>126</v>
      </c>
      <c r="BE112" s="225">
        <f>IF(N112="základní",J112,0)</f>
        <v>0</v>
      </c>
      <c r="BF112" s="225">
        <f>IF(N112="snížená",J112,0)</f>
        <v>0</v>
      </c>
      <c r="BG112" s="225">
        <f>IF(N112="zákl. přenesená",J112,0)</f>
        <v>0</v>
      </c>
      <c r="BH112" s="225">
        <f>IF(N112="sníž. přenesená",J112,0)</f>
        <v>0</v>
      </c>
      <c r="BI112" s="225">
        <f>IF(N112="nulová",J112,0)</f>
        <v>0</v>
      </c>
      <c r="BJ112" s="18" t="s">
        <v>82</v>
      </c>
      <c r="BK112" s="225">
        <f>ROUND(I112*H112,2)</f>
        <v>0</v>
      </c>
      <c r="BL112" s="18" t="s">
        <v>133</v>
      </c>
      <c r="BM112" s="224" t="s">
        <v>163</v>
      </c>
    </row>
    <row r="113" s="2" customFormat="1">
      <c r="A113" s="39"/>
      <c r="B113" s="40"/>
      <c r="C113" s="41"/>
      <c r="D113" s="226" t="s">
        <v>135</v>
      </c>
      <c r="E113" s="41"/>
      <c r="F113" s="227" t="s">
        <v>164</v>
      </c>
      <c r="G113" s="41"/>
      <c r="H113" s="41"/>
      <c r="I113" s="228"/>
      <c r="J113" s="41"/>
      <c r="K113" s="41"/>
      <c r="L113" s="45"/>
      <c r="M113" s="229"/>
      <c r="N113" s="230"/>
      <c r="O113" s="85"/>
      <c r="P113" s="85"/>
      <c r="Q113" s="85"/>
      <c r="R113" s="85"/>
      <c r="S113" s="85"/>
      <c r="T113" s="86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T113" s="18" t="s">
        <v>135</v>
      </c>
      <c r="AU113" s="18" t="s">
        <v>84</v>
      </c>
    </row>
    <row r="114" s="13" customFormat="1">
      <c r="A114" s="13"/>
      <c r="B114" s="231"/>
      <c r="C114" s="232"/>
      <c r="D114" s="233" t="s">
        <v>137</v>
      </c>
      <c r="E114" s="234" t="s">
        <v>19</v>
      </c>
      <c r="F114" s="235" t="s">
        <v>165</v>
      </c>
      <c r="G114" s="232"/>
      <c r="H114" s="236">
        <v>7.3899999999999997</v>
      </c>
      <c r="I114" s="237"/>
      <c r="J114" s="232"/>
      <c r="K114" s="232"/>
      <c r="L114" s="238"/>
      <c r="M114" s="239"/>
      <c r="N114" s="240"/>
      <c r="O114" s="240"/>
      <c r="P114" s="240"/>
      <c r="Q114" s="240"/>
      <c r="R114" s="240"/>
      <c r="S114" s="240"/>
      <c r="T114" s="241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42" t="s">
        <v>137</v>
      </c>
      <c r="AU114" s="242" t="s">
        <v>84</v>
      </c>
      <c r="AV114" s="13" t="s">
        <v>84</v>
      </c>
      <c r="AW114" s="13" t="s">
        <v>36</v>
      </c>
      <c r="AX114" s="13" t="s">
        <v>82</v>
      </c>
      <c r="AY114" s="242" t="s">
        <v>126</v>
      </c>
    </row>
    <row r="115" s="2" customFormat="1" ht="24.15" customHeight="1">
      <c r="A115" s="39"/>
      <c r="B115" s="40"/>
      <c r="C115" s="213" t="s">
        <v>166</v>
      </c>
      <c r="D115" s="213" t="s">
        <v>128</v>
      </c>
      <c r="E115" s="214" t="s">
        <v>167</v>
      </c>
      <c r="F115" s="215" t="s">
        <v>168</v>
      </c>
      <c r="G115" s="216" t="s">
        <v>161</v>
      </c>
      <c r="H115" s="217">
        <v>15.696999999999999</v>
      </c>
      <c r="I115" s="218"/>
      <c r="J115" s="219">
        <f>ROUND(I115*H115,2)</f>
        <v>0</v>
      </c>
      <c r="K115" s="215" t="s">
        <v>162</v>
      </c>
      <c r="L115" s="45"/>
      <c r="M115" s="220" t="s">
        <v>19</v>
      </c>
      <c r="N115" s="221" t="s">
        <v>46</v>
      </c>
      <c r="O115" s="85"/>
      <c r="P115" s="222">
        <f>O115*H115</f>
        <v>0</v>
      </c>
      <c r="Q115" s="222">
        <v>0</v>
      </c>
      <c r="R115" s="222">
        <f>Q115*H115</f>
        <v>0</v>
      </c>
      <c r="S115" s="222">
        <v>0</v>
      </c>
      <c r="T115" s="223">
        <f>S115*H115</f>
        <v>0</v>
      </c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R115" s="224" t="s">
        <v>133</v>
      </c>
      <c r="AT115" s="224" t="s">
        <v>128</v>
      </c>
      <c r="AU115" s="224" t="s">
        <v>84</v>
      </c>
      <c r="AY115" s="18" t="s">
        <v>126</v>
      </c>
      <c r="BE115" s="225">
        <f>IF(N115="základní",J115,0)</f>
        <v>0</v>
      </c>
      <c r="BF115" s="225">
        <f>IF(N115="snížená",J115,0)</f>
        <v>0</v>
      </c>
      <c r="BG115" s="225">
        <f>IF(N115="zákl. přenesená",J115,0)</f>
        <v>0</v>
      </c>
      <c r="BH115" s="225">
        <f>IF(N115="sníž. přenesená",J115,0)</f>
        <v>0</v>
      </c>
      <c r="BI115" s="225">
        <f>IF(N115="nulová",J115,0)</f>
        <v>0</v>
      </c>
      <c r="BJ115" s="18" t="s">
        <v>82</v>
      </c>
      <c r="BK115" s="225">
        <f>ROUND(I115*H115,2)</f>
        <v>0</v>
      </c>
      <c r="BL115" s="18" t="s">
        <v>133</v>
      </c>
      <c r="BM115" s="224" t="s">
        <v>169</v>
      </c>
    </row>
    <row r="116" s="2" customFormat="1">
      <c r="A116" s="39"/>
      <c r="B116" s="40"/>
      <c r="C116" s="41"/>
      <c r="D116" s="226" t="s">
        <v>135</v>
      </c>
      <c r="E116" s="41"/>
      <c r="F116" s="227" t="s">
        <v>170</v>
      </c>
      <c r="G116" s="41"/>
      <c r="H116" s="41"/>
      <c r="I116" s="228"/>
      <c r="J116" s="41"/>
      <c r="K116" s="41"/>
      <c r="L116" s="45"/>
      <c r="M116" s="229"/>
      <c r="N116" s="230"/>
      <c r="O116" s="85"/>
      <c r="P116" s="85"/>
      <c r="Q116" s="85"/>
      <c r="R116" s="85"/>
      <c r="S116" s="85"/>
      <c r="T116" s="86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T116" s="18" t="s">
        <v>135</v>
      </c>
      <c r="AU116" s="18" t="s">
        <v>84</v>
      </c>
    </row>
    <row r="117" s="13" customFormat="1">
      <c r="A117" s="13"/>
      <c r="B117" s="231"/>
      <c r="C117" s="232"/>
      <c r="D117" s="233" t="s">
        <v>137</v>
      </c>
      <c r="E117" s="234" t="s">
        <v>19</v>
      </c>
      <c r="F117" s="235" t="s">
        <v>171</v>
      </c>
      <c r="G117" s="232"/>
      <c r="H117" s="236">
        <v>15.696999999999999</v>
      </c>
      <c r="I117" s="237"/>
      <c r="J117" s="232"/>
      <c r="K117" s="232"/>
      <c r="L117" s="238"/>
      <c r="M117" s="239"/>
      <c r="N117" s="240"/>
      <c r="O117" s="240"/>
      <c r="P117" s="240"/>
      <c r="Q117" s="240"/>
      <c r="R117" s="240"/>
      <c r="S117" s="240"/>
      <c r="T117" s="241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42" t="s">
        <v>137</v>
      </c>
      <c r="AU117" s="242" t="s">
        <v>84</v>
      </c>
      <c r="AV117" s="13" t="s">
        <v>84</v>
      </c>
      <c r="AW117" s="13" t="s">
        <v>36</v>
      </c>
      <c r="AX117" s="13" t="s">
        <v>82</v>
      </c>
      <c r="AY117" s="242" t="s">
        <v>126</v>
      </c>
    </row>
    <row r="118" s="2" customFormat="1" ht="24.15" customHeight="1">
      <c r="A118" s="39"/>
      <c r="B118" s="40"/>
      <c r="C118" s="213" t="s">
        <v>172</v>
      </c>
      <c r="D118" s="213" t="s">
        <v>128</v>
      </c>
      <c r="E118" s="214" t="s">
        <v>173</v>
      </c>
      <c r="F118" s="215" t="s">
        <v>174</v>
      </c>
      <c r="G118" s="216" t="s">
        <v>161</v>
      </c>
      <c r="H118" s="217">
        <v>3.9790000000000001</v>
      </c>
      <c r="I118" s="218"/>
      <c r="J118" s="219">
        <f>ROUND(I118*H118,2)</f>
        <v>0</v>
      </c>
      <c r="K118" s="215" t="s">
        <v>132</v>
      </c>
      <c r="L118" s="45"/>
      <c r="M118" s="220" t="s">
        <v>19</v>
      </c>
      <c r="N118" s="221" t="s">
        <v>46</v>
      </c>
      <c r="O118" s="85"/>
      <c r="P118" s="222">
        <f>O118*H118</f>
        <v>0</v>
      </c>
      <c r="Q118" s="222">
        <v>0</v>
      </c>
      <c r="R118" s="222">
        <f>Q118*H118</f>
        <v>0</v>
      </c>
      <c r="S118" s="222">
        <v>0</v>
      </c>
      <c r="T118" s="223">
        <f>S118*H118</f>
        <v>0</v>
      </c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R118" s="224" t="s">
        <v>133</v>
      </c>
      <c r="AT118" s="224" t="s">
        <v>128</v>
      </c>
      <c r="AU118" s="224" t="s">
        <v>84</v>
      </c>
      <c r="AY118" s="18" t="s">
        <v>126</v>
      </c>
      <c r="BE118" s="225">
        <f>IF(N118="základní",J118,0)</f>
        <v>0</v>
      </c>
      <c r="BF118" s="225">
        <f>IF(N118="snížená",J118,0)</f>
        <v>0</v>
      </c>
      <c r="BG118" s="225">
        <f>IF(N118="zákl. přenesená",J118,0)</f>
        <v>0</v>
      </c>
      <c r="BH118" s="225">
        <f>IF(N118="sníž. přenesená",J118,0)</f>
        <v>0</v>
      </c>
      <c r="BI118" s="225">
        <f>IF(N118="nulová",J118,0)</f>
        <v>0</v>
      </c>
      <c r="BJ118" s="18" t="s">
        <v>82</v>
      </c>
      <c r="BK118" s="225">
        <f>ROUND(I118*H118,2)</f>
        <v>0</v>
      </c>
      <c r="BL118" s="18" t="s">
        <v>133</v>
      </c>
      <c r="BM118" s="224" t="s">
        <v>175</v>
      </c>
    </row>
    <row r="119" s="2" customFormat="1">
      <c r="A119" s="39"/>
      <c r="B119" s="40"/>
      <c r="C119" s="41"/>
      <c r="D119" s="226" t="s">
        <v>135</v>
      </c>
      <c r="E119" s="41"/>
      <c r="F119" s="227" t="s">
        <v>176</v>
      </c>
      <c r="G119" s="41"/>
      <c r="H119" s="41"/>
      <c r="I119" s="228"/>
      <c r="J119" s="41"/>
      <c r="K119" s="41"/>
      <c r="L119" s="45"/>
      <c r="M119" s="229"/>
      <c r="N119" s="230"/>
      <c r="O119" s="85"/>
      <c r="P119" s="85"/>
      <c r="Q119" s="85"/>
      <c r="R119" s="85"/>
      <c r="S119" s="85"/>
      <c r="T119" s="86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T119" s="18" t="s">
        <v>135</v>
      </c>
      <c r="AU119" s="18" t="s">
        <v>84</v>
      </c>
    </row>
    <row r="120" s="13" customFormat="1">
      <c r="A120" s="13"/>
      <c r="B120" s="231"/>
      <c r="C120" s="232"/>
      <c r="D120" s="233" t="s">
        <v>137</v>
      </c>
      <c r="E120" s="234" t="s">
        <v>19</v>
      </c>
      <c r="F120" s="235" t="s">
        <v>177</v>
      </c>
      <c r="G120" s="232"/>
      <c r="H120" s="236">
        <v>3.9790000000000001</v>
      </c>
      <c r="I120" s="237"/>
      <c r="J120" s="232"/>
      <c r="K120" s="232"/>
      <c r="L120" s="238"/>
      <c r="M120" s="239"/>
      <c r="N120" s="240"/>
      <c r="O120" s="240"/>
      <c r="P120" s="240"/>
      <c r="Q120" s="240"/>
      <c r="R120" s="240"/>
      <c r="S120" s="240"/>
      <c r="T120" s="241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42" t="s">
        <v>137</v>
      </c>
      <c r="AU120" s="242" t="s">
        <v>84</v>
      </c>
      <c r="AV120" s="13" t="s">
        <v>84</v>
      </c>
      <c r="AW120" s="13" t="s">
        <v>36</v>
      </c>
      <c r="AX120" s="13" t="s">
        <v>82</v>
      </c>
      <c r="AY120" s="242" t="s">
        <v>126</v>
      </c>
    </row>
    <row r="121" s="2" customFormat="1" ht="24.15" customHeight="1">
      <c r="A121" s="39"/>
      <c r="B121" s="40"/>
      <c r="C121" s="213" t="s">
        <v>178</v>
      </c>
      <c r="D121" s="213" t="s">
        <v>128</v>
      </c>
      <c r="E121" s="214" t="s">
        <v>179</v>
      </c>
      <c r="F121" s="215" t="s">
        <v>180</v>
      </c>
      <c r="G121" s="216" t="s">
        <v>161</v>
      </c>
      <c r="H121" s="217">
        <v>8.452</v>
      </c>
      <c r="I121" s="218"/>
      <c r="J121" s="219">
        <f>ROUND(I121*H121,2)</f>
        <v>0</v>
      </c>
      <c r="K121" s="215" t="s">
        <v>132</v>
      </c>
      <c r="L121" s="45"/>
      <c r="M121" s="220" t="s">
        <v>19</v>
      </c>
      <c r="N121" s="221" t="s">
        <v>46</v>
      </c>
      <c r="O121" s="85"/>
      <c r="P121" s="222">
        <f>O121*H121</f>
        <v>0</v>
      </c>
      <c r="Q121" s="222">
        <v>0</v>
      </c>
      <c r="R121" s="222">
        <f>Q121*H121</f>
        <v>0</v>
      </c>
      <c r="S121" s="222">
        <v>0</v>
      </c>
      <c r="T121" s="223">
        <f>S121*H121</f>
        <v>0</v>
      </c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R121" s="224" t="s">
        <v>133</v>
      </c>
      <c r="AT121" s="224" t="s">
        <v>128</v>
      </c>
      <c r="AU121" s="224" t="s">
        <v>84</v>
      </c>
      <c r="AY121" s="18" t="s">
        <v>126</v>
      </c>
      <c r="BE121" s="225">
        <f>IF(N121="základní",J121,0)</f>
        <v>0</v>
      </c>
      <c r="BF121" s="225">
        <f>IF(N121="snížená",J121,0)</f>
        <v>0</v>
      </c>
      <c r="BG121" s="225">
        <f>IF(N121="zákl. přenesená",J121,0)</f>
        <v>0</v>
      </c>
      <c r="BH121" s="225">
        <f>IF(N121="sníž. přenesená",J121,0)</f>
        <v>0</v>
      </c>
      <c r="BI121" s="225">
        <f>IF(N121="nulová",J121,0)</f>
        <v>0</v>
      </c>
      <c r="BJ121" s="18" t="s">
        <v>82</v>
      </c>
      <c r="BK121" s="225">
        <f>ROUND(I121*H121,2)</f>
        <v>0</v>
      </c>
      <c r="BL121" s="18" t="s">
        <v>133</v>
      </c>
      <c r="BM121" s="224" t="s">
        <v>181</v>
      </c>
    </row>
    <row r="122" s="2" customFormat="1">
      <c r="A122" s="39"/>
      <c r="B122" s="40"/>
      <c r="C122" s="41"/>
      <c r="D122" s="226" t="s">
        <v>135</v>
      </c>
      <c r="E122" s="41"/>
      <c r="F122" s="227" t="s">
        <v>182</v>
      </c>
      <c r="G122" s="41"/>
      <c r="H122" s="41"/>
      <c r="I122" s="228"/>
      <c r="J122" s="41"/>
      <c r="K122" s="41"/>
      <c r="L122" s="45"/>
      <c r="M122" s="229"/>
      <c r="N122" s="230"/>
      <c r="O122" s="85"/>
      <c r="P122" s="85"/>
      <c r="Q122" s="85"/>
      <c r="R122" s="85"/>
      <c r="S122" s="85"/>
      <c r="T122" s="86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T122" s="18" t="s">
        <v>135</v>
      </c>
      <c r="AU122" s="18" t="s">
        <v>84</v>
      </c>
    </row>
    <row r="123" s="13" customFormat="1">
      <c r="A123" s="13"/>
      <c r="B123" s="231"/>
      <c r="C123" s="232"/>
      <c r="D123" s="233" t="s">
        <v>137</v>
      </c>
      <c r="E123" s="234" t="s">
        <v>19</v>
      </c>
      <c r="F123" s="235" t="s">
        <v>183</v>
      </c>
      <c r="G123" s="232"/>
      <c r="H123" s="236">
        <v>8.452</v>
      </c>
      <c r="I123" s="237"/>
      <c r="J123" s="232"/>
      <c r="K123" s="232"/>
      <c r="L123" s="238"/>
      <c r="M123" s="239"/>
      <c r="N123" s="240"/>
      <c r="O123" s="240"/>
      <c r="P123" s="240"/>
      <c r="Q123" s="240"/>
      <c r="R123" s="240"/>
      <c r="S123" s="240"/>
      <c r="T123" s="241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42" t="s">
        <v>137</v>
      </c>
      <c r="AU123" s="242" t="s">
        <v>84</v>
      </c>
      <c r="AV123" s="13" t="s">
        <v>84</v>
      </c>
      <c r="AW123" s="13" t="s">
        <v>36</v>
      </c>
      <c r="AX123" s="13" t="s">
        <v>82</v>
      </c>
      <c r="AY123" s="242" t="s">
        <v>126</v>
      </c>
    </row>
    <row r="124" s="2" customFormat="1" ht="24.15" customHeight="1">
      <c r="A124" s="39"/>
      <c r="B124" s="40"/>
      <c r="C124" s="213" t="s">
        <v>184</v>
      </c>
      <c r="D124" s="213" t="s">
        <v>128</v>
      </c>
      <c r="E124" s="214" t="s">
        <v>185</v>
      </c>
      <c r="F124" s="215" t="s">
        <v>186</v>
      </c>
      <c r="G124" s="216" t="s">
        <v>161</v>
      </c>
      <c r="H124" s="217">
        <v>5.7480000000000002</v>
      </c>
      <c r="I124" s="218"/>
      <c r="J124" s="219">
        <f>ROUND(I124*H124,2)</f>
        <v>0</v>
      </c>
      <c r="K124" s="215" t="s">
        <v>162</v>
      </c>
      <c r="L124" s="45"/>
      <c r="M124" s="220" t="s">
        <v>19</v>
      </c>
      <c r="N124" s="221" t="s">
        <v>46</v>
      </c>
      <c r="O124" s="85"/>
      <c r="P124" s="222">
        <f>O124*H124</f>
        <v>0</v>
      </c>
      <c r="Q124" s="222">
        <v>0</v>
      </c>
      <c r="R124" s="222">
        <f>Q124*H124</f>
        <v>0</v>
      </c>
      <c r="S124" s="222">
        <v>0</v>
      </c>
      <c r="T124" s="223">
        <f>S124*H124</f>
        <v>0</v>
      </c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R124" s="224" t="s">
        <v>133</v>
      </c>
      <c r="AT124" s="224" t="s">
        <v>128</v>
      </c>
      <c r="AU124" s="224" t="s">
        <v>84</v>
      </c>
      <c r="AY124" s="18" t="s">
        <v>126</v>
      </c>
      <c r="BE124" s="225">
        <f>IF(N124="základní",J124,0)</f>
        <v>0</v>
      </c>
      <c r="BF124" s="225">
        <f>IF(N124="snížená",J124,0)</f>
        <v>0</v>
      </c>
      <c r="BG124" s="225">
        <f>IF(N124="zákl. přenesená",J124,0)</f>
        <v>0</v>
      </c>
      <c r="BH124" s="225">
        <f>IF(N124="sníž. přenesená",J124,0)</f>
        <v>0</v>
      </c>
      <c r="BI124" s="225">
        <f>IF(N124="nulová",J124,0)</f>
        <v>0</v>
      </c>
      <c r="BJ124" s="18" t="s">
        <v>82</v>
      </c>
      <c r="BK124" s="225">
        <f>ROUND(I124*H124,2)</f>
        <v>0</v>
      </c>
      <c r="BL124" s="18" t="s">
        <v>133</v>
      </c>
      <c r="BM124" s="224" t="s">
        <v>187</v>
      </c>
    </row>
    <row r="125" s="2" customFormat="1">
      <c r="A125" s="39"/>
      <c r="B125" s="40"/>
      <c r="C125" s="41"/>
      <c r="D125" s="226" t="s">
        <v>135</v>
      </c>
      <c r="E125" s="41"/>
      <c r="F125" s="227" t="s">
        <v>188</v>
      </c>
      <c r="G125" s="41"/>
      <c r="H125" s="41"/>
      <c r="I125" s="228"/>
      <c r="J125" s="41"/>
      <c r="K125" s="41"/>
      <c r="L125" s="45"/>
      <c r="M125" s="229"/>
      <c r="N125" s="230"/>
      <c r="O125" s="85"/>
      <c r="P125" s="85"/>
      <c r="Q125" s="85"/>
      <c r="R125" s="85"/>
      <c r="S125" s="85"/>
      <c r="T125" s="86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T125" s="18" t="s">
        <v>135</v>
      </c>
      <c r="AU125" s="18" t="s">
        <v>84</v>
      </c>
    </row>
    <row r="126" s="13" customFormat="1">
      <c r="A126" s="13"/>
      <c r="B126" s="231"/>
      <c r="C126" s="232"/>
      <c r="D126" s="233" t="s">
        <v>137</v>
      </c>
      <c r="E126" s="234" t="s">
        <v>19</v>
      </c>
      <c r="F126" s="235" t="s">
        <v>189</v>
      </c>
      <c r="G126" s="232"/>
      <c r="H126" s="236">
        <v>5.7480000000000002</v>
      </c>
      <c r="I126" s="237"/>
      <c r="J126" s="232"/>
      <c r="K126" s="232"/>
      <c r="L126" s="238"/>
      <c r="M126" s="239"/>
      <c r="N126" s="240"/>
      <c r="O126" s="240"/>
      <c r="P126" s="240"/>
      <c r="Q126" s="240"/>
      <c r="R126" s="240"/>
      <c r="S126" s="240"/>
      <c r="T126" s="241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42" t="s">
        <v>137</v>
      </c>
      <c r="AU126" s="242" t="s">
        <v>84</v>
      </c>
      <c r="AV126" s="13" t="s">
        <v>84</v>
      </c>
      <c r="AW126" s="13" t="s">
        <v>36</v>
      </c>
      <c r="AX126" s="13" t="s">
        <v>82</v>
      </c>
      <c r="AY126" s="242" t="s">
        <v>126</v>
      </c>
    </row>
    <row r="127" s="2" customFormat="1" ht="24.15" customHeight="1">
      <c r="A127" s="39"/>
      <c r="B127" s="40"/>
      <c r="C127" s="213" t="s">
        <v>190</v>
      </c>
      <c r="D127" s="213" t="s">
        <v>128</v>
      </c>
      <c r="E127" s="214" t="s">
        <v>191</v>
      </c>
      <c r="F127" s="215" t="s">
        <v>192</v>
      </c>
      <c r="G127" s="216" t="s">
        <v>161</v>
      </c>
      <c r="H127" s="217">
        <v>12.209</v>
      </c>
      <c r="I127" s="218"/>
      <c r="J127" s="219">
        <f>ROUND(I127*H127,2)</f>
        <v>0</v>
      </c>
      <c r="K127" s="215" t="s">
        <v>162</v>
      </c>
      <c r="L127" s="45"/>
      <c r="M127" s="220" t="s">
        <v>19</v>
      </c>
      <c r="N127" s="221" t="s">
        <v>46</v>
      </c>
      <c r="O127" s="85"/>
      <c r="P127" s="222">
        <f>O127*H127</f>
        <v>0</v>
      </c>
      <c r="Q127" s="222">
        <v>0</v>
      </c>
      <c r="R127" s="222">
        <f>Q127*H127</f>
        <v>0</v>
      </c>
      <c r="S127" s="222">
        <v>0</v>
      </c>
      <c r="T127" s="223">
        <f>S127*H127</f>
        <v>0</v>
      </c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R127" s="224" t="s">
        <v>133</v>
      </c>
      <c r="AT127" s="224" t="s">
        <v>128</v>
      </c>
      <c r="AU127" s="224" t="s">
        <v>84</v>
      </c>
      <c r="AY127" s="18" t="s">
        <v>126</v>
      </c>
      <c r="BE127" s="225">
        <f>IF(N127="základní",J127,0)</f>
        <v>0</v>
      </c>
      <c r="BF127" s="225">
        <f>IF(N127="snížená",J127,0)</f>
        <v>0</v>
      </c>
      <c r="BG127" s="225">
        <f>IF(N127="zákl. přenesená",J127,0)</f>
        <v>0</v>
      </c>
      <c r="BH127" s="225">
        <f>IF(N127="sníž. přenesená",J127,0)</f>
        <v>0</v>
      </c>
      <c r="BI127" s="225">
        <f>IF(N127="nulová",J127,0)</f>
        <v>0</v>
      </c>
      <c r="BJ127" s="18" t="s">
        <v>82</v>
      </c>
      <c r="BK127" s="225">
        <f>ROUND(I127*H127,2)</f>
        <v>0</v>
      </c>
      <c r="BL127" s="18" t="s">
        <v>133</v>
      </c>
      <c r="BM127" s="224" t="s">
        <v>193</v>
      </c>
    </row>
    <row r="128" s="2" customFormat="1">
      <c r="A128" s="39"/>
      <c r="B128" s="40"/>
      <c r="C128" s="41"/>
      <c r="D128" s="226" t="s">
        <v>135</v>
      </c>
      <c r="E128" s="41"/>
      <c r="F128" s="227" t="s">
        <v>194</v>
      </c>
      <c r="G128" s="41"/>
      <c r="H128" s="41"/>
      <c r="I128" s="228"/>
      <c r="J128" s="41"/>
      <c r="K128" s="41"/>
      <c r="L128" s="45"/>
      <c r="M128" s="229"/>
      <c r="N128" s="230"/>
      <c r="O128" s="85"/>
      <c r="P128" s="85"/>
      <c r="Q128" s="85"/>
      <c r="R128" s="85"/>
      <c r="S128" s="85"/>
      <c r="T128" s="86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T128" s="18" t="s">
        <v>135</v>
      </c>
      <c r="AU128" s="18" t="s">
        <v>84</v>
      </c>
    </row>
    <row r="129" s="13" customFormat="1">
      <c r="A129" s="13"/>
      <c r="B129" s="231"/>
      <c r="C129" s="232"/>
      <c r="D129" s="233" t="s">
        <v>137</v>
      </c>
      <c r="E129" s="234" t="s">
        <v>19</v>
      </c>
      <c r="F129" s="235" t="s">
        <v>195</v>
      </c>
      <c r="G129" s="232"/>
      <c r="H129" s="236">
        <v>12.209</v>
      </c>
      <c r="I129" s="237"/>
      <c r="J129" s="232"/>
      <c r="K129" s="232"/>
      <c r="L129" s="238"/>
      <c r="M129" s="239"/>
      <c r="N129" s="240"/>
      <c r="O129" s="240"/>
      <c r="P129" s="240"/>
      <c r="Q129" s="240"/>
      <c r="R129" s="240"/>
      <c r="S129" s="240"/>
      <c r="T129" s="241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42" t="s">
        <v>137</v>
      </c>
      <c r="AU129" s="242" t="s">
        <v>84</v>
      </c>
      <c r="AV129" s="13" t="s">
        <v>84</v>
      </c>
      <c r="AW129" s="13" t="s">
        <v>36</v>
      </c>
      <c r="AX129" s="13" t="s">
        <v>82</v>
      </c>
      <c r="AY129" s="242" t="s">
        <v>126</v>
      </c>
    </row>
    <row r="130" s="2" customFormat="1" ht="24.15" customHeight="1">
      <c r="A130" s="39"/>
      <c r="B130" s="40"/>
      <c r="C130" s="213" t="s">
        <v>196</v>
      </c>
      <c r="D130" s="213" t="s">
        <v>128</v>
      </c>
      <c r="E130" s="214" t="s">
        <v>197</v>
      </c>
      <c r="F130" s="215" t="s">
        <v>198</v>
      </c>
      <c r="G130" s="216" t="s">
        <v>161</v>
      </c>
      <c r="H130" s="217">
        <v>3.0950000000000002</v>
      </c>
      <c r="I130" s="218"/>
      <c r="J130" s="219">
        <f>ROUND(I130*H130,2)</f>
        <v>0</v>
      </c>
      <c r="K130" s="215" t="s">
        <v>132</v>
      </c>
      <c r="L130" s="45"/>
      <c r="M130" s="220" t="s">
        <v>19</v>
      </c>
      <c r="N130" s="221" t="s">
        <v>46</v>
      </c>
      <c r="O130" s="85"/>
      <c r="P130" s="222">
        <f>O130*H130</f>
        <v>0</v>
      </c>
      <c r="Q130" s="222">
        <v>0</v>
      </c>
      <c r="R130" s="222">
        <f>Q130*H130</f>
        <v>0</v>
      </c>
      <c r="S130" s="222">
        <v>0</v>
      </c>
      <c r="T130" s="223">
        <f>S130*H130</f>
        <v>0</v>
      </c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R130" s="224" t="s">
        <v>133</v>
      </c>
      <c r="AT130" s="224" t="s">
        <v>128</v>
      </c>
      <c r="AU130" s="224" t="s">
        <v>84</v>
      </c>
      <c r="AY130" s="18" t="s">
        <v>126</v>
      </c>
      <c r="BE130" s="225">
        <f>IF(N130="základní",J130,0)</f>
        <v>0</v>
      </c>
      <c r="BF130" s="225">
        <f>IF(N130="snížená",J130,0)</f>
        <v>0</v>
      </c>
      <c r="BG130" s="225">
        <f>IF(N130="zákl. přenesená",J130,0)</f>
        <v>0</v>
      </c>
      <c r="BH130" s="225">
        <f>IF(N130="sníž. přenesená",J130,0)</f>
        <v>0</v>
      </c>
      <c r="BI130" s="225">
        <f>IF(N130="nulová",J130,0)</f>
        <v>0</v>
      </c>
      <c r="BJ130" s="18" t="s">
        <v>82</v>
      </c>
      <c r="BK130" s="225">
        <f>ROUND(I130*H130,2)</f>
        <v>0</v>
      </c>
      <c r="BL130" s="18" t="s">
        <v>133</v>
      </c>
      <c r="BM130" s="224" t="s">
        <v>199</v>
      </c>
    </row>
    <row r="131" s="2" customFormat="1">
      <c r="A131" s="39"/>
      <c r="B131" s="40"/>
      <c r="C131" s="41"/>
      <c r="D131" s="226" t="s">
        <v>135</v>
      </c>
      <c r="E131" s="41"/>
      <c r="F131" s="227" t="s">
        <v>200</v>
      </c>
      <c r="G131" s="41"/>
      <c r="H131" s="41"/>
      <c r="I131" s="228"/>
      <c r="J131" s="41"/>
      <c r="K131" s="41"/>
      <c r="L131" s="45"/>
      <c r="M131" s="229"/>
      <c r="N131" s="230"/>
      <c r="O131" s="85"/>
      <c r="P131" s="85"/>
      <c r="Q131" s="85"/>
      <c r="R131" s="85"/>
      <c r="S131" s="85"/>
      <c r="T131" s="86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T131" s="18" t="s">
        <v>135</v>
      </c>
      <c r="AU131" s="18" t="s">
        <v>84</v>
      </c>
    </row>
    <row r="132" s="13" customFormat="1">
      <c r="A132" s="13"/>
      <c r="B132" s="231"/>
      <c r="C132" s="232"/>
      <c r="D132" s="233" t="s">
        <v>137</v>
      </c>
      <c r="E132" s="234" t="s">
        <v>19</v>
      </c>
      <c r="F132" s="235" t="s">
        <v>201</v>
      </c>
      <c r="G132" s="232"/>
      <c r="H132" s="236">
        <v>3.0950000000000002</v>
      </c>
      <c r="I132" s="237"/>
      <c r="J132" s="232"/>
      <c r="K132" s="232"/>
      <c r="L132" s="238"/>
      <c r="M132" s="239"/>
      <c r="N132" s="240"/>
      <c r="O132" s="240"/>
      <c r="P132" s="240"/>
      <c r="Q132" s="240"/>
      <c r="R132" s="240"/>
      <c r="S132" s="240"/>
      <c r="T132" s="241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2" t="s">
        <v>137</v>
      </c>
      <c r="AU132" s="242" t="s">
        <v>84</v>
      </c>
      <c r="AV132" s="13" t="s">
        <v>84</v>
      </c>
      <c r="AW132" s="13" t="s">
        <v>36</v>
      </c>
      <c r="AX132" s="13" t="s">
        <v>82</v>
      </c>
      <c r="AY132" s="242" t="s">
        <v>126</v>
      </c>
    </row>
    <row r="133" s="2" customFormat="1" ht="24.15" customHeight="1">
      <c r="A133" s="39"/>
      <c r="B133" s="40"/>
      <c r="C133" s="213" t="s">
        <v>202</v>
      </c>
      <c r="D133" s="213" t="s">
        <v>128</v>
      </c>
      <c r="E133" s="214" t="s">
        <v>203</v>
      </c>
      <c r="F133" s="215" t="s">
        <v>204</v>
      </c>
      <c r="G133" s="216" t="s">
        <v>161</v>
      </c>
      <c r="H133" s="217">
        <v>6.5739999999999998</v>
      </c>
      <c r="I133" s="218"/>
      <c r="J133" s="219">
        <f>ROUND(I133*H133,2)</f>
        <v>0</v>
      </c>
      <c r="K133" s="215" t="s">
        <v>132</v>
      </c>
      <c r="L133" s="45"/>
      <c r="M133" s="220" t="s">
        <v>19</v>
      </c>
      <c r="N133" s="221" t="s">
        <v>46</v>
      </c>
      <c r="O133" s="85"/>
      <c r="P133" s="222">
        <f>O133*H133</f>
        <v>0</v>
      </c>
      <c r="Q133" s="222">
        <v>0</v>
      </c>
      <c r="R133" s="222">
        <f>Q133*H133</f>
        <v>0</v>
      </c>
      <c r="S133" s="222">
        <v>0</v>
      </c>
      <c r="T133" s="223">
        <f>S133*H133</f>
        <v>0</v>
      </c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R133" s="224" t="s">
        <v>133</v>
      </c>
      <c r="AT133" s="224" t="s">
        <v>128</v>
      </c>
      <c r="AU133" s="224" t="s">
        <v>84</v>
      </c>
      <c r="AY133" s="18" t="s">
        <v>126</v>
      </c>
      <c r="BE133" s="225">
        <f>IF(N133="základní",J133,0)</f>
        <v>0</v>
      </c>
      <c r="BF133" s="225">
        <f>IF(N133="snížená",J133,0)</f>
        <v>0</v>
      </c>
      <c r="BG133" s="225">
        <f>IF(N133="zákl. přenesená",J133,0)</f>
        <v>0</v>
      </c>
      <c r="BH133" s="225">
        <f>IF(N133="sníž. přenesená",J133,0)</f>
        <v>0</v>
      </c>
      <c r="BI133" s="225">
        <f>IF(N133="nulová",J133,0)</f>
        <v>0</v>
      </c>
      <c r="BJ133" s="18" t="s">
        <v>82</v>
      </c>
      <c r="BK133" s="225">
        <f>ROUND(I133*H133,2)</f>
        <v>0</v>
      </c>
      <c r="BL133" s="18" t="s">
        <v>133</v>
      </c>
      <c r="BM133" s="224" t="s">
        <v>205</v>
      </c>
    </row>
    <row r="134" s="2" customFormat="1">
      <c r="A134" s="39"/>
      <c r="B134" s="40"/>
      <c r="C134" s="41"/>
      <c r="D134" s="226" t="s">
        <v>135</v>
      </c>
      <c r="E134" s="41"/>
      <c r="F134" s="227" t="s">
        <v>206</v>
      </c>
      <c r="G134" s="41"/>
      <c r="H134" s="41"/>
      <c r="I134" s="228"/>
      <c r="J134" s="41"/>
      <c r="K134" s="41"/>
      <c r="L134" s="45"/>
      <c r="M134" s="229"/>
      <c r="N134" s="230"/>
      <c r="O134" s="85"/>
      <c r="P134" s="85"/>
      <c r="Q134" s="85"/>
      <c r="R134" s="85"/>
      <c r="S134" s="85"/>
      <c r="T134" s="86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T134" s="18" t="s">
        <v>135</v>
      </c>
      <c r="AU134" s="18" t="s">
        <v>84</v>
      </c>
    </row>
    <row r="135" s="13" customFormat="1">
      <c r="A135" s="13"/>
      <c r="B135" s="231"/>
      <c r="C135" s="232"/>
      <c r="D135" s="233" t="s">
        <v>137</v>
      </c>
      <c r="E135" s="234" t="s">
        <v>19</v>
      </c>
      <c r="F135" s="235" t="s">
        <v>207</v>
      </c>
      <c r="G135" s="232"/>
      <c r="H135" s="236">
        <v>6.5739999999999998</v>
      </c>
      <c r="I135" s="237"/>
      <c r="J135" s="232"/>
      <c r="K135" s="232"/>
      <c r="L135" s="238"/>
      <c r="M135" s="239"/>
      <c r="N135" s="240"/>
      <c r="O135" s="240"/>
      <c r="P135" s="240"/>
      <c r="Q135" s="240"/>
      <c r="R135" s="240"/>
      <c r="S135" s="240"/>
      <c r="T135" s="24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2" t="s">
        <v>137</v>
      </c>
      <c r="AU135" s="242" t="s">
        <v>84</v>
      </c>
      <c r="AV135" s="13" t="s">
        <v>84</v>
      </c>
      <c r="AW135" s="13" t="s">
        <v>36</v>
      </c>
      <c r="AX135" s="13" t="s">
        <v>82</v>
      </c>
      <c r="AY135" s="242" t="s">
        <v>126</v>
      </c>
    </row>
    <row r="136" s="2" customFormat="1" ht="24.15" customHeight="1">
      <c r="A136" s="39"/>
      <c r="B136" s="40"/>
      <c r="C136" s="213" t="s">
        <v>208</v>
      </c>
      <c r="D136" s="213" t="s">
        <v>128</v>
      </c>
      <c r="E136" s="214" t="s">
        <v>209</v>
      </c>
      <c r="F136" s="215" t="s">
        <v>210</v>
      </c>
      <c r="G136" s="216" t="s">
        <v>161</v>
      </c>
      <c r="H136" s="217">
        <v>3.2839999999999998</v>
      </c>
      <c r="I136" s="218"/>
      <c r="J136" s="219">
        <f>ROUND(I136*H136,2)</f>
        <v>0</v>
      </c>
      <c r="K136" s="215" t="s">
        <v>162</v>
      </c>
      <c r="L136" s="45"/>
      <c r="M136" s="220" t="s">
        <v>19</v>
      </c>
      <c r="N136" s="221" t="s">
        <v>46</v>
      </c>
      <c r="O136" s="85"/>
      <c r="P136" s="222">
        <f>O136*H136</f>
        <v>0</v>
      </c>
      <c r="Q136" s="222">
        <v>0</v>
      </c>
      <c r="R136" s="222">
        <f>Q136*H136</f>
        <v>0</v>
      </c>
      <c r="S136" s="222">
        <v>0</v>
      </c>
      <c r="T136" s="223">
        <f>S136*H136</f>
        <v>0</v>
      </c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R136" s="224" t="s">
        <v>133</v>
      </c>
      <c r="AT136" s="224" t="s">
        <v>128</v>
      </c>
      <c r="AU136" s="224" t="s">
        <v>84</v>
      </c>
      <c r="AY136" s="18" t="s">
        <v>126</v>
      </c>
      <c r="BE136" s="225">
        <f>IF(N136="základní",J136,0)</f>
        <v>0</v>
      </c>
      <c r="BF136" s="225">
        <f>IF(N136="snížená",J136,0)</f>
        <v>0</v>
      </c>
      <c r="BG136" s="225">
        <f>IF(N136="zákl. přenesená",J136,0)</f>
        <v>0</v>
      </c>
      <c r="BH136" s="225">
        <f>IF(N136="sníž. přenesená",J136,0)</f>
        <v>0</v>
      </c>
      <c r="BI136" s="225">
        <f>IF(N136="nulová",J136,0)</f>
        <v>0</v>
      </c>
      <c r="BJ136" s="18" t="s">
        <v>82</v>
      </c>
      <c r="BK136" s="225">
        <f>ROUND(I136*H136,2)</f>
        <v>0</v>
      </c>
      <c r="BL136" s="18" t="s">
        <v>133</v>
      </c>
      <c r="BM136" s="224" t="s">
        <v>211</v>
      </c>
    </row>
    <row r="137" s="2" customFormat="1">
      <c r="A137" s="39"/>
      <c r="B137" s="40"/>
      <c r="C137" s="41"/>
      <c r="D137" s="226" t="s">
        <v>135</v>
      </c>
      <c r="E137" s="41"/>
      <c r="F137" s="227" t="s">
        <v>212</v>
      </c>
      <c r="G137" s="41"/>
      <c r="H137" s="41"/>
      <c r="I137" s="228"/>
      <c r="J137" s="41"/>
      <c r="K137" s="41"/>
      <c r="L137" s="45"/>
      <c r="M137" s="229"/>
      <c r="N137" s="230"/>
      <c r="O137" s="85"/>
      <c r="P137" s="85"/>
      <c r="Q137" s="85"/>
      <c r="R137" s="85"/>
      <c r="S137" s="85"/>
      <c r="T137" s="86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T137" s="18" t="s">
        <v>135</v>
      </c>
      <c r="AU137" s="18" t="s">
        <v>84</v>
      </c>
    </row>
    <row r="138" s="13" customFormat="1">
      <c r="A138" s="13"/>
      <c r="B138" s="231"/>
      <c r="C138" s="232"/>
      <c r="D138" s="233" t="s">
        <v>137</v>
      </c>
      <c r="E138" s="234" t="s">
        <v>19</v>
      </c>
      <c r="F138" s="235" t="s">
        <v>213</v>
      </c>
      <c r="G138" s="232"/>
      <c r="H138" s="236">
        <v>3.2839999999999998</v>
      </c>
      <c r="I138" s="237"/>
      <c r="J138" s="232"/>
      <c r="K138" s="232"/>
      <c r="L138" s="238"/>
      <c r="M138" s="239"/>
      <c r="N138" s="240"/>
      <c r="O138" s="240"/>
      <c r="P138" s="240"/>
      <c r="Q138" s="240"/>
      <c r="R138" s="240"/>
      <c r="S138" s="240"/>
      <c r="T138" s="24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2" t="s">
        <v>137</v>
      </c>
      <c r="AU138" s="242" t="s">
        <v>84</v>
      </c>
      <c r="AV138" s="13" t="s">
        <v>84</v>
      </c>
      <c r="AW138" s="13" t="s">
        <v>36</v>
      </c>
      <c r="AX138" s="13" t="s">
        <v>82</v>
      </c>
      <c r="AY138" s="242" t="s">
        <v>126</v>
      </c>
    </row>
    <row r="139" s="2" customFormat="1" ht="24.15" customHeight="1">
      <c r="A139" s="39"/>
      <c r="B139" s="40"/>
      <c r="C139" s="213" t="s">
        <v>214</v>
      </c>
      <c r="D139" s="213" t="s">
        <v>128</v>
      </c>
      <c r="E139" s="214" t="s">
        <v>215</v>
      </c>
      <c r="F139" s="215" t="s">
        <v>216</v>
      </c>
      <c r="G139" s="216" t="s">
        <v>161</v>
      </c>
      <c r="H139" s="217">
        <v>6.976</v>
      </c>
      <c r="I139" s="218"/>
      <c r="J139" s="219">
        <f>ROUND(I139*H139,2)</f>
        <v>0</v>
      </c>
      <c r="K139" s="215" t="s">
        <v>162</v>
      </c>
      <c r="L139" s="45"/>
      <c r="M139" s="220" t="s">
        <v>19</v>
      </c>
      <c r="N139" s="221" t="s">
        <v>46</v>
      </c>
      <c r="O139" s="85"/>
      <c r="P139" s="222">
        <f>O139*H139</f>
        <v>0</v>
      </c>
      <c r="Q139" s="222">
        <v>0</v>
      </c>
      <c r="R139" s="222">
        <f>Q139*H139</f>
        <v>0</v>
      </c>
      <c r="S139" s="222">
        <v>0</v>
      </c>
      <c r="T139" s="223">
        <f>S139*H139</f>
        <v>0</v>
      </c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R139" s="224" t="s">
        <v>133</v>
      </c>
      <c r="AT139" s="224" t="s">
        <v>128</v>
      </c>
      <c r="AU139" s="224" t="s">
        <v>84</v>
      </c>
      <c r="AY139" s="18" t="s">
        <v>126</v>
      </c>
      <c r="BE139" s="225">
        <f>IF(N139="základní",J139,0)</f>
        <v>0</v>
      </c>
      <c r="BF139" s="225">
        <f>IF(N139="snížená",J139,0)</f>
        <v>0</v>
      </c>
      <c r="BG139" s="225">
        <f>IF(N139="zákl. přenesená",J139,0)</f>
        <v>0</v>
      </c>
      <c r="BH139" s="225">
        <f>IF(N139="sníž. přenesená",J139,0)</f>
        <v>0</v>
      </c>
      <c r="BI139" s="225">
        <f>IF(N139="nulová",J139,0)</f>
        <v>0</v>
      </c>
      <c r="BJ139" s="18" t="s">
        <v>82</v>
      </c>
      <c r="BK139" s="225">
        <f>ROUND(I139*H139,2)</f>
        <v>0</v>
      </c>
      <c r="BL139" s="18" t="s">
        <v>133</v>
      </c>
      <c r="BM139" s="224" t="s">
        <v>217</v>
      </c>
    </row>
    <row r="140" s="2" customFormat="1">
      <c r="A140" s="39"/>
      <c r="B140" s="40"/>
      <c r="C140" s="41"/>
      <c r="D140" s="226" t="s">
        <v>135</v>
      </c>
      <c r="E140" s="41"/>
      <c r="F140" s="227" t="s">
        <v>218</v>
      </c>
      <c r="G140" s="41"/>
      <c r="H140" s="41"/>
      <c r="I140" s="228"/>
      <c r="J140" s="41"/>
      <c r="K140" s="41"/>
      <c r="L140" s="45"/>
      <c r="M140" s="229"/>
      <c r="N140" s="230"/>
      <c r="O140" s="85"/>
      <c r="P140" s="85"/>
      <c r="Q140" s="85"/>
      <c r="R140" s="85"/>
      <c r="S140" s="85"/>
      <c r="T140" s="86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T140" s="18" t="s">
        <v>135</v>
      </c>
      <c r="AU140" s="18" t="s">
        <v>84</v>
      </c>
    </row>
    <row r="141" s="13" customFormat="1">
      <c r="A141" s="13"/>
      <c r="B141" s="231"/>
      <c r="C141" s="232"/>
      <c r="D141" s="233" t="s">
        <v>137</v>
      </c>
      <c r="E141" s="234" t="s">
        <v>19</v>
      </c>
      <c r="F141" s="235" t="s">
        <v>219</v>
      </c>
      <c r="G141" s="232"/>
      <c r="H141" s="236">
        <v>6.976</v>
      </c>
      <c r="I141" s="237"/>
      <c r="J141" s="232"/>
      <c r="K141" s="232"/>
      <c r="L141" s="238"/>
      <c r="M141" s="239"/>
      <c r="N141" s="240"/>
      <c r="O141" s="240"/>
      <c r="P141" s="240"/>
      <c r="Q141" s="240"/>
      <c r="R141" s="240"/>
      <c r="S141" s="240"/>
      <c r="T141" s="24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2" t="s">
        <v>137</v>
      </c>
      <c r="AU141" s="242" t="s">
        <v>84</v>
      </c>
      <c r="AV141" s="13" t="s">
        <v>84</v>
      </c>
      <c r="AW141" s="13" t="s">
        <v>36</v>
      </c>
      <c r="AX141" s="13" t="s">
        <v>82</v>
      </c>
      <c r="AY141" s="242" t="s">
        <v>126</v>
      </c>
    </row>
    <row r="142" s="2" customFormat="1" ht="24.15" customHeight="1">
      <c r="A142" s="39"/>
      <c r="B142" s="40"/>
      <c r="C142" s="213" t="s">
        <v>8</v>
      </c>
      <c r="D142" s="213" t="s">
        <v>128</v>
      </c>
      <c r="E142" s="214" t="s">
        <v>220</v>
      </c>
      <c r="F142" s="215" t="s">
        <v>221</v>
      </c>
      <c r="G142" s="216" t="s">
        <v>161</v>
      </c>
      <c r="H142" s="217">
        <v>1.7689999999999999</v>
      </c>
      <c r="I142" s="218"/>
      <c r="J142" s="219">
        <f>ROUND(I142*H142,2)</f>
        <v>0</v>
      </c>
      <c r="K142" s="215" t="s">
        <v>132</v>
      </c>
      <c r="L142" s="45"/>
      <c r="M142" s="220" t="s">
        <v>19</v>
      </c>
      <c r="N142" s="221" t="s">
        <v>46</v>
      </c>
      <c r="O142" s="85"/>
      <c r="P142" s="222">
        <f>O142*H142</f>
        <v>0</v>
      </c>
      <c r="Q142" s="222">
        <v>0</v>
      </c>
      <c r="R142" s="222">
        <f>Q142*H142</f>
        <v>0</v>
      </c>
      <c r="S142" s="222">
        <v>0</v>
      </c>
      <c r="T142" s="223">
        <f>S142*H142</f>
        <v>0</v>
      </c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R142" s="224" t="s">
        <v>133</v>
      </c>
      <c r="AT142" s="224" t="s">
        <v>128</v>
      </c>
      <c r="AU142" s="224" t="s">
        <v>84</v>
      </c>
      <c r="AY142" s="18" t="s">
        <v>126</v>
      </c>
      <c r="BE142" s="225">
        <f>IF(N142="základní",J142,0)</f>
        <v>0</v>
      </c>
      <c r="BF142" s="225">
        <f>IF(N142="snížená",J142,0)</f>
        <v>0</v>
      </c>
      <c r="BG142" s="225">
        <f>IF(N142="zákl. přenesená",J142,0)</f>
        <v>0</v>
      </c>
      <c r="BH142" s="225">
        <f>IF(N142="sníž. přenesená",J142,0)</f>
        <v>0</v>
      </c>
      <c r="BI142" s="225">
        <f>IF(N142="nulová",J142,0)</f>
        <v>0</v>
      </c>
      <c r="BJ142" s="18" t="s">
        <v>82</v>
      </c>
      <c r="BK142" s="225">
        <f>ROUND(I142*H142,2)</f>
        <v>0</v>
      </c>
      <c r="BL142" s="18" t="s">
        <v>133</v>
      </c>
      <c r="BM142" s="224" t="s">
        <v>222</v>
      </c>
    </row>
    <row r="143" s="2" customFormat="1">
      <c r="A143" s="39"/>
      <c r="B143" s="40"/>
      <c r="C143" s="41"/>
      <c r="D143" s="226" t="s">
        <v>135</v>
      </c>
      <c r="E143" s="41"/>
      <c r="F143" s="227" t="s">
        <v>223</v>
      </c>
      <c r="G143" s="41"/>
      <c r="H143" s="41"/>
      <c r="I143" s="228"/>
      <c r="J143" s="41"/>
      <c r="K143" s="41"/>
      <c r="L143" s="45"/>
      <c r="M143" s="229"/>
      <c r="N143" s="230"/>
      <c r="O143" s="85"/>
      <c r="P143" s="85"/>
      <c r="Q143" s="85"/>
      <c r="R143" s="85"/>
      <c r="S143" s="85"/>
      <c r="T143" s="86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T143" s="18" t="s">
        <v>135</v>
      </c>
      <c r="AU143" s="18" t="s">
        <v>84</v>
      </c>
    </row>
    <row r="144" s="13" customFormat="1">
      <c r="A144" s="13"/>
      <c r="B144" s="231"/>
      <c r="C144" s="232"/>
      <c r="D144" s="233" t="s">
        <v>137</v>
      </c>
      <c r="E144" s="234" t="s">
        <v>19</v>
      </c>
      <c r="F144" s="235" t="s">
        <v>224</v>
      </c>
      <c r="G144" s="232"/>
      <c r="H144" s="236">
        <v>1.7689999999999999</v>
      </c>
      <c r="I144" s="237"/>
      <c r="J144" s="232"/>
      <c r="K144" s="232"/>
      <c r="L144" s="238"/>
      <c r="M144" s="239"/>
      <c r="N144" s="240"/>
      <c r="O144" s="240"/>
      <c r="P144" s="240"/>
      <c r="Q144" s="240"/>
      <c r="R144" s="240"/>
      <c r="S144" s="240"/>
      <c r="T144" s="24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2" t="s">
        <v>137</v>
      </c>
      <c r="AU144" s="242" t="s">
        <v>84</v>
      </c>
      <c r="AV144" s="13" t="s">
        <v>84</v>
      </c>
      <c r="AW144" s="13" t="s">
        <v>36</v>
      </c>
      <c r="AX144" s="13" t="s">
        <v>82</v>
      </c>
      <c r="AY144" s="242" t="s">
        <v>126</v>
      </c>
    </row>
    <row r="145" s="2" customFormat="1" ht="24.15" customHeight="1">
      <c r="A145" s="39"/>
      <c r="B145" s="40"/>
      <c r="C145" s="213" t="s">
        <v>225</v>
      </c>
      <c r="D145" s="213" t="s">
        <v>128</v>
      </c>
      <c r="E145" s="214" t="s">
        <v>226</v>
      </c>
      <c r="F145" s="215" t="s">
        <v>227</v>
      </c>
      <c r="G145" s="216" t="s">
        <v>161</v>
      </c>
      <c r="H145" s="217">
        <v>3.7570000000000001</v>
      </c>
      <c r="I145" s="218"/>
      <c r="J145" s="219">
        <f>ROUND(I145*H145,2)</f>
        <v>0</v>
      </c>
      <c r="K145" s="215" t="s">
        <v>132</v>
      </c>
      <c r="L145" s="45"/>
      <c r="M145" s="220" t="s">
        <v>19</v>
      </c>
      <c r="N145" s="221" t="s">
        <v>46</v>
      </c>
      <c r="O145" s="85"/>
      <c r="P145" s="222">
        <f>O145*H145</f>
        <v>0</v>
      </c>
      <c r="Q145" s="222">
        <v>0</v>
      </c>
      <c r="R145" s="222">
        <f>Q145*H145</f>
        <v>0</v>
      </c>
      <c r="S145" s="222">
        <v>0</v>
      </c>
      <c r="T145" s="223">
        <f>S145*H145</f>
        <v>0</v>
      </c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R145" s="224" t="s">
        <v>133</v>
      </c>
      <c r="AT145" s="224" t="s">
        <v>128</v>
      </c>
      <c r="AU145" s="224" t="s">
        <v>84</v>
      </c>
      <c r="AY145" s="18" t="s">
        <v>126</v>
      </c>
      <c r="BE145" s="225">
        <f>IF(N145="základní",J145,0)</f>
        <v>0</v>
      </c>
      <c r="BF145" s="225">
        <f>IF(N145="snížená",J145,0)</f>
        <v>0</v>
      </c>
      <c r="BG145" s="225">
        <f>IF(N145="zákl. přenesená",J145,0)</f>
        <v>0</v>
      </c>
      <c r="BH145" s="225">
        <f>IF(N145="sníž. přenesená",J145,0)</f>
        <v>0</v>
      </c>
      <c r="BI145" s="225">
        <f>IF(N145="nulová",J145,0)</f>
        <v>0</v>
      </c>
      <c r="BJ145" s="18" t="s">
        <v>82</v>
      </c>
      <c r="BK145" s="225">
        <f>ROUND(I145*H145,2)</f>
        <v>0</v>
      </c>
      <c r="BL145" s="18" t="s">
        <v>133</v>
      </c>
      <c r="BM145" s="224" t="s">
        <v>228</v>
      </c>
    </row>
    <row r="146" s="2" customFormat="1">
      <c r="A146" s="39"/>
      <c r="B146" s="40"/>
      <c r="C146" s="41"/>
      <c r="D146" s="226" t="s">
        <v>135</v>
      </c>
      <c r="E146" s="41"/>
      <c r="F146" s="227" t="s">
        <v>229</v>
      </c>
      <c r="G146" s="41"/>
      <c r="H146" s="41"/>
      <c r="I146" s="228"/>
      <c r="J146" s="41"/>
      <c r="K146" s="41"/>
      <c r="L146" s="45"/>
      <c r="M146" s="229"/>
      <c r="N146" s="230"/>
      <c r="O146" s="85"/>
      <c r="P146" s="85"/>
      <c r="Q146" s="85"/>
      <c r="R146" s="85"/>
      <c r="S146" s="85"/>
      <c r="T146" s="86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T146" s="18" t="s">
        <v>135</v>
      </c>
      <c r="AU146" s="18" t="s">
        <v>84</v>
      </c>
    </row>
    <row r="147" s="13" customFormat="1">
      <c r="A147" s="13"/>
      <c r="B147" s="231"/>
      <c r="C147" s="232"/>
      <c r="D147" s="233" t="s">
        <v>137</v>
      </c>
      <c r="E147" s="234" t="s">
        <v>19</v>
      </c>
      <c r="F147" s="235" t="s">
        <v>230</v>
      </c>
      <c r="G147" s="232"/>
      <c r="H147" s="236">
        <v>3.7570000000000001</v>
      </c>
      <c r="I147" s="237"/>
      <c r="J147" s="232"/>
      <c r="K147" s="232"/>
      <c r="L147" s="238"/>
      <c r="M147" s="239"/>
      <c r="N147" s="240"/>
      <c r="O147" s="240"/>
      <c r="P147" s="240"/>
      <c r="Q147" s="240"/>
      <c r="R147" s="240"/>
      <c r="S147" s="240"/>
      <c r="T147" s="241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42" t="s">
        <v>137</v>
      </c>
      <c r="AU147" s="242" t="s">
        <v>84</v>
      </c>
      <c r="AV147" s="13" t="s">
        <v>84</v>
      </c>
      <c r="AW147" s="13" t="s">
        <v>36</v>
      </c>
      <c r="AX147" s="13" t="s">
        <v>82</v>
      </c>
      <c r="AY147" s="242" t="s">
        <v>126</v>
      </c>
    </row>
    <row r="148" s="2" customFormat="1" ht="24.15" customHeight="1">
      <c r="A148" s="39"/>
      <c r="B148" s="40"/>
      <c r="C148" s="213" t="s">
        <v>231</v>
      </c>
      <c r="D148" s="213" t="s">
        <v>128</v>
      </c>
      <c r="E148" s="214" t="s">
        <v>232</v>
      </c>
      <c r="F148" s="215" t="s">
        <v>233</v>
      </c>
      <c r="G148" s="216" t="s">
        <v>161</v>
      </c>
      <c r="H148" s="217">
        <v>40.713999999999999</v>
      </c>
      <c r="I148" s="218"/>
      <c r="J148" s="219">
        <f>ROUND(I148*H148,2)</f>
        <v>0</v>
      </c>
      <c r="K148" s="215" t="s">
        <v>162</v>
      </c>
      <c r="L148" s="45"/>
      <c r="M148" s="220" t="s">
        <v>19</v>
      </c>
      <c r="N148" s="221" t="s">
        <v>46</v>
      </c>
      <c r="O148" s="85"/>
      <c r="P148" s="222">
        <f>O148*H148</f>
        <v>0</v>
      </c>
      <c r="Q148" s="222">
        <v>0</v>
      </c>
      <c r="R148" s="222">
        <f>Q148*H148</f>
        <v>0</v>
      </c>
      <c r="S148" s="222">
        <v>0</v>
      </c>
      <c r="T148" s="223">
        <f>S148*H148</f>
        <v>0</v>
      </c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R148" s="224" t="s">
        <v>133</v>
      </c>
      <c r="AT148" s="224" t="s">
        <v>128</v>
      </c>
      <c r="AU148" s="224" t="s">
        <v>84</v>
      </c>
      <c r="AY148" s="18" t="s">
        <v>126</v>
      </c>
      <c r="BE148" s="225">
        <f>IF(N148="základní",J148,0)</f>
        <v>0</v>
      </c>
      <c r="BF148" s="225">
        <f>IF(N148="snížená",J148,0)</f>
        <v>0</v>
      </c>
      <c r="BG148" s="225">
        <f>IF(N148="zákl. přenesená",J148,0)</f>
        <v>0</v>
      </c>
      <c r="BH148" s="225">
        <f>IF(N148="sníž. přenesená",J148,0)</f>
        <v>0</v>
      </c>
      <c r="BI148" s="225">
        <f>IF(N148="nulová",J148,0)</f>
        <v>0</v>
      </c>
      <c r="BJ148" s="18" t="s">
        <v>82</v>
      </c>
      <c r="BK148" s="225">
        <f>ROUND(I148*H148,2)</f>
        <v>0</v>
      </c>
      <c r="BL148" s="18" t="s">
        <v>133</v>
      </c>
      <c r="BM148" s="224" t="s">
        <v>234</v>
      </c>
    </row>
    <row r="149" s="2" customFormat="1">
      <c r="A149" s="39"/>
      <c r="B149" s="40"/>
      <c r="C149" s="41"/>
      <c r="D149" s="226" t="s">
        <v>135</v>
      </c>
      <c r="E149" s="41"/>
      <c r="F149" s="227" t="s">
        <v>235</v>
      </c>
      <c r="G149" s="41"/>
      <c r="H149" s="41"/>
      <c r="I149" s="228"/>
      <c r="J149" s="41"/>
      <c r="K149" s="41"/>
      <c r="L149" s="45"/>
      <c r="M149" s="229"/>
      <c r="N149" s="230"/>
      <c r="O149" s="85"/>
      <c r="P149" s="85"/>
      <c r="Q149" s="85"/>
      <c r="R149" s="85"/>
      <c r="S149" s="85"/>
      <c r="T149" s="86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T149" s="18" t="s">
        <v>135</v>
      </c>
      <c r="AU149" s="18" t="s">
        <v>84</v>
      </c>
    </row>
    <row r="150" s="13" customFormat="1">
      <c r="A150" s="13"/>
      <c r="B150" s="231"/>
      <c r="C150" s="232"/>
      <c r="D150" s="233" t="s">
        <v>137</v>
      </c>
      <c r="E150" s="234" t="s">
        <v>19</v>
      </c>
      <c r="F150" s="235" t="s">
        <v>236</v>
      </c>
      <c r="G150" s="232"/>
      <c r="H150" s="236">
        <v>40.713999999999999</v>
      </c>
      <c r="I150" s="237"/>
      <c r="J150" s="232"/>
      <c r="K150" s="232"/>
      <c r="L150" s="238"/>
      <c r="M150" s="239"/>
      <c r="N150" s="240"/>
      <c r="O150" s="240"/>
      <c r="P150" s="240"/>
      <c r="Q150" s="240"/>
      <c r="R150" s="240"/>
      <c r="S150" s="240"/>
      <c r="T150" s="241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42" t="s">
        <v>137</v>
      </c>
      <c r="AU150" s="242" t="s">
        <v>84</v>
      </c>
      <c r="AV150" s="13" t="s">
        <v>84</v>
      </c>
      <c r="AW150" s="13" t="s">
        <v>36</v>
      </c>
      <c r="AX150" s="13" t="s">
        <v>82</v>
      </c>
      <c r="AY150" s="242" t="s">
        <v>126</v>
      </c>
    </row>
    <row r="151" s="2" customFormat="1" ht="24.15" customHeight="1">
      <c r="A151" s="39"/>
      <c r="B151" s="40"/>
      <c r="C151" s="213" t="s">
        <v>237</v>
      </c>
      <c r="D151" s="213" t="s">
        <v>128</v>
      </c>
      <c r="E151" s="214" t="s">
        <v>238</v>
      </c>
      <c r="F151" s="215" t="s">
        <v>239</v>
      </c>
      <c r="G151" s="216" t="s">
        <v>161</v>
      </c>
      <c r="H151" s="217">
        <v>82.950999999999993</v>
      </c>
      <c r="I151" s="218"/>
      <c r="J151" s="219">
        <f>ROUND(I151*H151,2)</f>
        <v>0</v>
      </c>
      <c r="K151" s="215" t="s">
        <v>162</v>
      </c>
      <c r="L151" s="45"/>
      <c r="M151" s="220" t="s">
        <v>19</v>
      </c>
      <c r="N151" s="221" t="s">
        <v>46</v>
      </c>
      <c r="O151" s="85"/>
      <c r="P151" s="222">
        <f>O151*H151</f>
        <v>0</v>
      </c>
      <c r="Q151" s="222">
        <v>0</v>
      </c>
      <c r="R151" s="222">
        <f>Q151*H151</f>
        <v>0</v>
      </c>
      <c r="S151" s="222">
        <v>0</v>
      </c>
      <c r="T151" s="223">
        <f>S151*H151</f>
        <v>0</v>
      </c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R151" s="224" t="s">
        <v>133</v>
      </c>
      <c r="AT151" s="224" t="s">
        <v>128</v>
      </c>
      <c r="AU151" s="224" t="s">
        <v>84</v>
      </c>
      <c r="AY151" s="18" t="s">
        <v>126</v>
      </c>
      <c r="BE151" s="225">
        <f>IF(N151="základní",J151,0)</f>
        <v>0</v>
      </c>
      <c r="BF151" s="225">
        <f>IF(N151="snížená",J151,0)</f>
        <v>0</v>
      </c>
      <c r="BG151" s="225">
        <f>IF(N151="zákl. přenesená",J151,0)</f>
        <v>0</v>
      </c>
      <c r="BH151" s="225">
        <f>IF(N151="sníž. přenesená",J151,0)</f>
        <v>0</v>
      </c>
      <c r="BI151" s="225">
        <f>IF(N151="nulová",J151,0)</f>
        <v>0</v>
      </c>
      <c r="BJ151" s="18" t="s">
        <v>82</v>
      </c>
      <c r="BK151" s="225">
        <f>ROUND(I151*H151,2)</f>
        <v>0</v>
      </c>
      <c r="BL151" s="18" t="s">
        <v>133</v>
      </c>
      <c r="BM151" s="224" t="s">
        <v>240</v>
      </c>
    </row>
    <row r="152" s="2" customFormat="1">
      <c r="A152" s="39"/>
      <c r="B152" s="40"/>
      <c r="C152" s="41"/>
      <c r="D152" s="226" t="s">
        <v>135</v>
      </c>
      <c r="E152" s="41"/>
      <c r="F152" s="227" t="s">
        <v>241</v>
      </c>
      <c r="G152" s="41"/>
      <c r="H152" s="41"/>
      <c r="I152" s="228"/>
      <c r="J152" s="41"/>
      <c r="K152" s="41"/>
      <c r="L152" s="45"/>
      <c r="M152" s="229"/>
      <c r="N152" s="230"/>
      <c r="O152" s="85"/>
      <c r="P152" s="85"/>
      <c r="Q152" s="85"/>
      <c r="R152" s="85"/>
      <c r="S152" s="85"/>
      <c r="T152" s="86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T152" s="18" t="s">
        <v>135</v>
      </c>
      <c r="AU152" s="18" t="s">
        <v>84</v>
      </c>
    </row>
    <row r="153" s="13" customFormat="1">
      <c r="A153" s="13"/>
      <c r="B153" s="231"/>
      <c r="C153" s="232"/>
      <c r="D153" s="233" t="s">
        <v>137</v>
      </c>
      <c r="E153" s="234" t="s">
        <v>19</v>
      </c>
      <c r="F153" s="235" t="s">
        <v>242</v>
      </c>
      <c r="G153" s="232"/>
      <c r="H153" s="236">
        <v>82.950999999999993</v>
      </c>
      <c r="I153" s="237"/>
      <c r="J153" s="232"/>
      <c r="K153" s="232"/>
      <c r="L153" s="238"/>
      <c r="M153" s="239"/>
      <c r="N153" s="240"/>
      <c r="O153" s="240"/>
      <c r="P153" s="240"/>
      <c r="Q153" s="240"/>
      <c r="R153" s="240"/>
      <c r="S153" s="240"/>
      <c r="T153" s="24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2" t="s">
        <v>137</v>
      </c>
      <c r="AU153" s="242" t="s">
        <v>84</v>
      </c>
      <c r="AV153" s="13" t="s">
        <v>84</v>
      </c>
      <c r="AW153" s="13" t="s">
        <v>36</v>
      </c>
      <c r="AX153" s="13" t="s">
        <v>82</v>
      </c>
      <c r="AY153" s="242" t="s">
        <v>126</v>
      </c>
    </row>
    <row r="154" s="2" customFormat="1" ht="24.15" customHeight="1">
      <c r="A154" s="39"/>
      <c r="B154" s="40"/>
      <c r="C154" s="213" t="s">
        <v>243</v>
      </c>
      <c r="D154" s="213" t="s">
        <v>128</v>
      </c>
      <c r="E154" s="214" t="s">
        <v>244</v>
      </c>
      <c r="F154" s="215" t="s">
        <v>245</v>
      </c>
      <c r="G154" s="216" t="s">
        <v>161</v>
      </c>
      <c r="H154" s="217">
        <v>21.922999999999998</v>
      </c>
      <c r="I154" s="218"/>
      <c r="J154" s="219">
        <f>ROUND(I154*H154,2)</f>
        <v>0</v>
      </c>
      <c r="K154" s="215" t="s">
        <v>132</v>
      </c>
      <c r="L154" s="45"/>
      <c r="M154" s="220" t="s">
        <v>19</v>
      </c>
      <c r="N154" s="221" t="s">
        <v>46</v>
      </c>
      <c r="O154" s="85"/>
      <c r="P154" s="222">
        <f>O154*H154</f>
        <v>0</v>
      </c>
      <c r="Q154" s="222">
        <v>0</v>
      </c>
      <c r="R154" s="222">
        <f>Q154*H154</f>
        <v>0</v>
      </c>
      <c r="S154" s="222">
        <v>0</v>
      </c>
      <c r="T154" s="223">
        <f>S154*H154</f>
        <v>0</v>
      </c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R154" s="224" t="s">
        <v>133</v>
      </c>
      <c r="AT154" s="224" t="s">
        <v>128</v>
      </c>
      <c r="AU154" s="224" t="s">
        <v>84</v>
      </c>
      <c r="AY154" s="18" t="s">
        <v>126</v>
      </c>
      <c r="BE154" s="225">
        <f>IF(N154="základní",J154,0)</f>
        <v>0</v>
      </c>
      <c r="BF154" s="225">
        <f>IF(N154="snížená",J154,0)</f>
        <v>0</v>
      </c>
      <c r="BG154" s="225">
        <f>IF(N154="zákl. přenesená",J154,0)</f>
        <v>0</v>
      </c>
      <c r="BH154" s="225">
        <f>IF(N154="sníž. přenesená",J154,0)</f>
        <v>0</v>
      </c>
      <c r="BI154" s="225">
        <f>IF(N154="nulová",J154,0)</f>
        <v>0</v>
      </c>
      <c r="BJ154" s="18" t="s">
        <v>82</v>
      </c>
      <c r="BK154" s="225">
        <f>ROUND(I154*H154,2)</f>
        <v>0</v>
      </c>
      <c r="BL154" s="18" t="s">
        <v>133</v>
      </c>
      <c r="BM154" s="224" t="s">
        <v>246</v>
      </c>
    </row>
    <row r="155" s="2" customFormat="1">
      <c r="A155" s="39"/>
      <c r="B155" s="40"/>
      <c r="C155" s="41"/>
      <c r="D155" s="226" t="s">
        <v>135</v>
      </c>
      <c r="E155" s="41"/>
      <c r="F155" s="227" t="s">
        <v>247</v>
      </c>
      <c r="G155" s="41"/>
      <c r="H155" s="41"/>
      <c r="I155" s="228"/>
      <c r="J155" s="41"/>
      <c r="K155" s="41"/>
      <c r="L155" s="45"/>
      <c r="M155" s="229"/>
      <c r="N155" s="230"/>
      <c r="O155" s="85"/>
      <c r="P155" s="85"/>
      <c r="Q155" s="85"/>
      <c r="R155" s="85"/>
      <c r="S155" s="85"/>
      <c r="T155" s="86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T155" s="18" t="s">
        <v>135</v>
      </c>
      <c r="AU155" s="18" t="s">
        <v>84</v>
      </c>
    </row>
    <row r="156" s="13" customFormat="1">
      <c r="A156" s="13"/>
      <c r="B156" s="231"/>
      <c r="C156" s="232"/>
      <c r="D156" s="233" t="s">
        <v>137</v>
      </c>
      <c r="E156" s="234" t="s">
        <v>19</v>
      </c>
      <c r="F156" s="235" t="s">
        <v>248</v>
      </c>
      <c r="G156" s="232"/>
      <c r="H156" s="236">
        <v>21.922999999999998</v>
      </c>
      <c r="I156" s="237"/>
      <c r="J156" s="232"/>
      <c r="K156" s="232"/>
      <c r="L156" s="238"/>
      <c r="M156" s="239"/>
      <c r="N156" s="240"/>
      <c r="O156" s="240"/>
      <c r="P156" s="240"/>
      <c r="Q156" s="240"/>
      <c r="R156" s="240"/>
      <c r="S156" s="240"/>
      <c r="T156" s="24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2" t="s">
        <v>137</v>
      </c>
      <c r="AU156" s="242" t="s">
        <v>84</v>
      </c>
      <c r="AV156" s="13" t="s">
        <v>84</v>
      </c>
      <c r="AW156" s="13" t="s">
        <v>36</v>
      </c>
      <c r="AX156" s="13" t="s">
        <v>82</v>
      </c>
      <c r="AY156" s="242" t="s">
        <v>126</v>
      </c>
    </row>
    <row r="157" s="2" customFormat="1" ht="24.15" customHeight="1">
      <c r="A157" s="39"/>
      <c r="B157" s="40"/>
      <c r="C157" s="213" t="s">
        <v>249</v>
      </c>
      <c r="D157" s="213" t="s">
        <v>128</v>
      </c>
      <c r="E157" s="214" t="s">
        <v>250</v>
      </c>
      <c r="F157" s="215" t="s">
        <v>251</v>
      </c>
      <c r="G157" s="216" t="s">
        <v>161</v>
      </c>
      <c r="H157" s="217">
        <v>44.665999999999997</v>
      </c>
      <c r="I157" s="218"/>
      <c r="J157" s="219">
        <f>ROUND(I157*H157,2)</f>
        <v>0</v>
      </c>
      <c r="K157" s="215" t="s">
        <v>132</v>
      </c>
      <c r="L157" s="45"/>
      <c r="M157" s="220" t="s">
        <v>19</v>
      </c>
      <c r="N157" s="221" t="s">
        <v>46</v>
      </c>
      <c r="O157" s="85"/>
      <c r="P157" s="222">
        <f>O157*H157</f>
        <v>0</v>
      </c>
      <c r="Q157" s="222">
        <v>0</v>
      </c>
      <c r="R157" s="222">
        <f>Q157*H157</f>
        <v>0</v>
      </c>
      <c r="S157" s="222">
        <v>0</v>
      </c>
      <c r="T157" s="223">
        <f>S157*H157</f>
        <v>0</v>
      </c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R157" s="224" t="s">
        <v>133</v>
      </c>
      <c r="AT157" s="224" t="s">
        <v>128</v>
      </c>
      <c r="AU157" s="224" t="s">
        <v>84</v>
      </c>
      <c r="AY157" s="18" t="s">
        <v>126</v>
      </c>
      <c r="BE157" s="225">
        <f>IF(N157="základní",J157,0)</f>
        <v>0</v>
      </c>
      <c r="BF157" s="225">
        <f>IF(N157="snížená",J157,0)</f>
        <v>0</v>
      </c>
      <c r="BG157" s="225">
        <f>IF(N157="zákl. přenesená",J157,0)</f>
        <v>0</v>
      </c>
      <c r="BH157" s="225">
        <f>IF(N157="sníž. přenesená",J157,0)</f>
        <v>0</v>
      </c>
      <c r="BI157" s="225">
        <f>IF(N157="nulová",J157,0)</f>
        <v>0</v>
      </c>
      <c r="BJ157" s="18" t="s">
        <v>82</v>
      </c>
      <c r="BK157" s="225">
        <f>ROUND(I157*H157,2)</f>
        <v>0</v>
      </c>
      <c r="BL157" s="18" t="s">
        <v>133</v>
      </c>
      <c r="BM157" s="224" t="s">
        <v>252</v>
      </c>
    </row>
    <row r="158" s="2" customFormat="1">
      <c r="A158" s="39"/>
      <c r="B158" s="40"/>
      <c r="C158" s="41"/>
      <c r="D158" s="226" t="s">
        <v>135</v>
      </c>
      <c r="E158" s="41"/>
      <c r="F158" s="227" t="s">
        <v>253</v>
      </c>
      <c r="G158" s="41"/>
      <c r="H158" s="41"/>
      <c r="I158" s="228"/>
      <c r="J158" s="41"/>
      <c r="K158" s="41"/>
      <c r="L158" s="45"/>
      <c r="M158" s="229"/>
      <c r="N158" s="230"/>
      <c r="O158" s="85"/>
      <c r="P158" s="85"/>
      <c r="Q158" s="85"/>
      <c r="R158" s="85"/>
      <c r="S158" s="85"/>
      <c r="T158" s="86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T158" s="18" t="s">
        <v>135</v>
      </c>
      <c r="AU158" s="18" t="s">
        <v>84</v>
      </c>
    </row>
    <row r="159" s="13" customFormat="1">
      <c r="A159" s="13"/>
      <c r="B159" s="231"/>
      <c r="C159" s="232"/>
      <c r="D159" s="233" t="s">
        <v>137</v>
      </c>
      <c r="E159" s="234" t="s">
        <v>19</v>
      </c>
      <c r="F159" s="235" t="s">
        <v>254</v>
      </c>
      <c r="G159" s="232"/>
      <c r="H159" s="236">
        <v>44.665999999999997</v>
      </c>
      <c r="I159" s="237"/>
      <c r="J159" s="232"/>
      <c r="K159" s="232"/>
      <c r="L159" s="238"/>
      <c r="M159" s="239"/>
      <c r="N159" s="240"/>
      <c r="O159" s="240"/>
      <c r="P159" s="240"/>
      <c r="Q159" s="240"/>
      <c r="R159" s="240"/>
      <c r="S159" s="240"/>
      <c r="T159" s="24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2" t="s">
        <v>137</v>
      </c>
      <c r="AU159" s="242" t="s">
        <v>84</v>
      </c>
      <c r="AV159" s="13" t="s">
        <v>84</v>
      </c>
      <c r="AW159" s="13" t="s">
        <v>36</v>
      </c>
      <c r="AX159" s="13" t="s">
        <v>82</v>
      </c>
      <c r="AY159" s="242" t="s">
        <v>126</v>
      </c>
    </row>
    <row r="160" s="2" customFormat="1" ht="24.15" customHeight="1">
      <c r="A160" s="39"/>
      <c r="B160" s="40"/>
      <c r="C160" s="213" t="s">
        <v>7</v>
      </c>
      <c r="D160" s="213" t="s">
        <v>128</v>
      </c>
      <c r="E160" s="214" t="s">
        <v>255</v>
      </c>
      <c r="F160" s="215" t="s">
        <v>256</v>
      </c>
      <c r="G160" s="216" t="s">
        <v>161</v>
      </c>
      <c r="H160" s="217">
        <v>31.667000000000002</v>
      </c>
      <c r="I160" s="218"/>
      <c r="J160" s="219">
        <f>ROUND(I160*H160,2)</f>
        <v>0</v>
      </c>
      <c r="K160" s="215" t="s">
        <v>162</v>
      </c>
      <c r="L160" s="45"/>
      <c r="M160" s="220" t="s">
        <v>19</v>
      </c>
      <c r="N160" s="221" t="s">
        <v>46</v>
      </c>
      <c r="O160" s="85"/>
      <c r="P160" s="222">
        <f>O160*H160</f>
        <v>0</v>
      </c>
      <c r="Q160" s="222">
        <v>0</v>
      </c>
      <c r="R160" s="222">
        <f>Q160*H160</f>
        <v>0</v>
      </c>
      <c r="S160" s="222">
        <v>0</v>
      </c>
      <c r="T160" s="223">
        <f>S160*H160</f>
        <v>0</v>
      </c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R160" s="224" t="s">
        <v>133</v>
      </c>
      <c r="AT160" s="224" t="s">
        <v>128</v>
      </c>
      <c r="AU160" s="224" t="s">
        <v>84</v>
      </c>
      <c r="AY160" s="18" t="s">
        <v>126</v>
      </c>
      <c r="BE160" s="225">
        <f>IF(N160="základní",J160,0)</f>
        <v>0</v>
      </c>
      <c r="BF160" s="225">
        <f>IF(N160="snížená",J160,0)</f>
        <v>0</v>
      </c>
      <c r="BG160" s="225">
        <f>IF(N160="zákl. přenesená",J160,0)</f>
        <v>0</v>
      </c>
      <c r="BH160" s="225">
        <f>IF(N160="sníž. přenesená",J160,0)</f>
        <v>0</v>
      </c>
      <c r="BI160" s="225">
        <f>IF(N160="nulová",J160,0)</f>
        <v>0</v>
      </c>
      <c r="BJ160" s="18" t="s">
        <v>82</v>
      </c>
      <c r="BK160" s="225">
        <f>ROUND(I160*H160,2)</f>
        <v>0</v>
      </c>
      <c r="BL160" s="18" t="s">
        <v>133</v>
      </c>
      <c r="BM160" s="224" t="s">
        <v>257</v>
      </c>
    </row>
    <row r="161" s="2" customFormat="1">
      <c r="A161" s="39"/>
      <c r="B161" s="40"/>
      <c r="C161" s="41"/>
      <c r="D161" s="226" t="s">
        <v>135</v>
      </c>
      <c r="E161" s="41"/>
      <c r="F161" s="227" t="s">
        <v>258</v>
      </c>
      <c r="G161" s="41"/>
      <c r="H161" s="41"/>
      <c r="I161" s="228"/>
      <c r="J161" s="41"/>
      <c r="K161" s="41"/>
      <c r="L161" s="45"/>
      <c r="M161" s="229"/>
      <c r="N161" s="230"/>
      <c r="O161" s="85"/>
      <c r="P161" s="85"/>
      <c r="Q161" s="85"/>
      <c r="R161" s="85"/>
      <c r="S161" s="85"/>
      <c r="T161" s="86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T161" s="18" t="s">
        <v>135</v>
      </c>
      <c r="AU161" s="18" t="s">
        <v>84</v>
      </c>
    </row>
    <row r="162" s="13" customFormat="1">
      <c r="A162" s="13"/>
      <c r="B162" s="231"/>
      <c r="C162" s="232"/>
      <c r="D162" s="233" t="s">
        <v>137</v>
      </c>
      <c r="E162" s="234" t="s">
        <v>19</v>
      </c>
      <c r="F162" s="235" t="s">
        <v>259</v>
      </c>
      <c r="G162" s="232"/>
      <c r="H162" s="236">
        <v>31.667000000000002</v>
      </c>
      <c r="I162" s="237"/>
      <c r="J162" s="232"/>
      <c r="K162" s="232"/>
      <c r="L162" s="238"/>
      <c r="M162" s="239"/>
      <c r="N162" s="240"/>
      <c r="O162" s="240"/>
      <c r="P162" s="240"/>
      <c r="Q162" s="240"/>
      <c r="R162" s="240"/>
      <c r="S162" s="240"/>
      <c r="T162" s="24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2" t="s">
        <v>137</v>
      </c>
      <c r="AU162" s="242" t="s">
        <v>84</v>
      </c>
      <c r="AV162" s="13" t="s">
        <v>84</v>
      </c>
      <c r="AW162" s="13" t="s">
        <v>36</v>
      </c>
      <c r="AX162" s="13" t="s">
        <v>82</v>
      </c>
      <c r="AY162" s="242" t="s">
        <v>126</v>
      </c>
    </row>
    <row r="163" s="2" customFormat="1" ht="24.15" customHeight="1">
      <c r="A163" s="39"/>
      <c r="B163" s="40"/>
      <c r="C163" s="213" t="s">
        <v>260</v>
      </c>
      <c r="D163" s="213" t="s">
        <v>128</v>
      </c>
      <c r="E163" s="214" t="s">
        <v>261</v>
      </c>
      <c r="F163" s="215" t="s">
        <v>262</v>
      </c>
      <c r="G163" s="216" t="s">
        <v>161</v>
      </c>
      <c r="H163" s="217">
        <v>64.518000000000001</v>
      </c>
      <c r="I163" s="218"/>
      <c r="J163" s="219">
        <f>ROUND(I163*H163,2)</f>
        <v>0</v>
      </c>
      <c r="K163" s="215" t="s">
        <v>162</v>
      </c>
      <c r="L163" s="45"/>
      <c r="M163" s="220" t="s">
        <v>19</v>
      </c>
      <c r="N163" s="221" t="s">
        <v>46</v>
      </c>
      <c r="O163" s="85"/>
      <c r="P163" s="222">
        <f>O163*H163</f>
        <v>0</v>
      </c>
      <c r="Q163" s="222">
        <v>0</v>
      </c>
      <c r="R163" s="222">
        <f>Q163*H163</f>
        <v>0</v>
      </c>
      <c r="S163" s="222">
        <v>0</v>
      </c>
      <c r="T163" s="223">
        <f>S163*H163</f>
        <v>0</v>
      </c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R163" s="224" t="s">
        <v>133</v>
      </c>
      <c r="AT163" s="224" t="s">
        <v>128</v>
      </c>
      <c r="AU163" s="224" t="s">
        <v>84</v>
      </c>
      <c r="AY163" s="18" t="s">
        <v>126</v>
      </c>
      <c r="BE163" s="225">
        <f>IF(N163="základní",J163,0)</f>
        <v>0</v>
      </c>
      <c r="BF163" s="225">
        <f>IF(N163="snížená",J163,0)</f>
        <v>0</v>
      </c>
      <c r="BG163" s="225">
        <f>IF(N163="zákl. přenesená",J163,0)</f>
        <v>0</v>
      </c>
      <c r="BH163" s="225">
        <f>IF(N163="sníž. přenesená",J163,0)</f>
        <v>0</v>
      </c>
      <c r="BI163" s="225">
        <f>IF(N163="nulová",J163,0)</f>
        <v>0</v>
      </c>
      <c r="BJ163" s="18" t="s">
        <v>82</v>
      </c>
      <c r="BK163" s="225">
        <f>ROUND(I163*H163,2)</f>
        <v>0</v>
      </c>
      <c r="BL163" s="18" t="s">
        <v>133</v>
      </c>
      <c r="BM163" s="224" t="s">
        <v>263</v>
      </c>
    </row>
    <row r="164" s="2" customFormat="1">
      <c r="A164" s="39"/>
      <c r="B164" s="40"/>
      <c r="C164" s="41"/>
      <c r="D164" s="226" t="s">
        <v>135</v>
      </c>
      <c r="E164" s="41"/>
      <c r="F164" s="227" t="s">
        <v>264</v>
      </c>
      <c r="G164" s="41"/>
      <c r="H164" s="41"/>
      <c r="I164" s="228"/>
      <c r="J164" s="41"/>
      <c r="K164" s="41"/>
      <c r="L164" s="45"/>
      <c r="M164" s="229"/>
      <c r="N164" s="230"/>
      <c r="O164" s="85"/>
      <c r="P164" s="85"/>
      <c r="Q164" s="85"/>
      <c r="R164" s="85"/>
      <c r="S164" s="85"/>
      <c r="T164" s="86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T164" s="18" t="s">
        <v>135</v>
      </c>
      <c r="AU164" s="18" t="s">
        <v>84</v>
      </c>
    </row>
    <row r="165" s="13" customFormat="1">
      <c r="A165" s="13"/>
      <c r="B165" s="231"/>
      <c r="C165" s="232"/>
      <c r="D165" s="233" t="s">
        <v>137</v>
      </c>
      <c r="E165" s="234" t="s">
        <v>19</v>
      </c>
      <c r="F165" s="235" t="s">
        <v>265</v>
      </c>
      <c r="G165" s="232"/>
      <c r="H165" s="236">
        <v>64.518000000000001</v>
      </c>
      <c r="I165" s="237"/>
      <c r="J165" s="232"/>
      <c r="K165" s="232"/>
      <c r="L165" s="238"/>
      <c r="M165" s="239"/>
      <c r="N165" s="240"/>
      <c r="O165" s="240"/>
      <c r="P165" s="240"/>
      <c r="Q165" s="240"/>
      <c r="R165" s="240"/>
      <c r="S165" s="240"/>
      <c r="T165" s="24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2" t="s">
        <v>137</v>
      </c>
      <c r="AU165" s="242" t="s">
        <v>84</v>
      </c>
      <c r="AV165" s="13" t="s">
        <v>84</v>
      </c>
      <c r="AW165" s="13" t="s">
        <v>36</v>
      </c>
      <c r="AX165" s="13" t="s">
        <v>82</v>
      </c>
      <c r="AY165" s="242" t="s">
        <v>126</v>
      </c>
    </row>
    <row r="166" s="2" customFormat="1" ht="24.15" customHeight="1">
      <c r="A166" s="39"/>
      <c r="B166" s="40"/>
      <c r="C166" s="213" t="s">
        <v>266</v>
      </c>
      <c r="D166" s="213" t="s">
        <v>128</v>
      </c>
      <c r="E166" s="214" t="s">
        <v>267</v>
      </c>
      <c r="F166" s="215" t="s">
        <v>268</v>
      </c>
      <c r="G166" s="216" t="s">
        <v>161</v>
      </c>
      <c r="H166" s="217">
        <v>17.050999999999998</v>
      </c>
      <c r="I166" s="218"/>
      <c r="J166" s="219">
        <f>ROUND(I166*H166,2)</f>
        <v>0</v>
      </c>
      <c r="K166" s="215" t="s">
        <v>132</v>
      </c>
      <c r="L166" s="45"/>
      <c r="M166" s="220" t="s">
        <v>19</v>
      </c>
      <c r="N166" s="221" t="s">
        <v>46</v>
      </c>
      <c r="O166" s="85"/>
      <c r="P166" s="222">
        <f>O166*H166</f>
        <v>0</v>
      </c>
      <c r="Q166" s="222">
        <v>0</v>
      </c>
      <c r="R166" s="222">
        <f>Q166*H166</f>
        <v>0</v>
      </c>
      <c r="S166" s="222">
        <v>0</v>
      </c>
      <c r="T166" s="223">
        <f>S166*H166</f>
        <v>0</v>
      </c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R166" s="224" t="s">
        <v>133</v>
      </c>
      <c r="AT166" s="224" t="s">
        <v>128</v>
      </c>
      <c r="AU166" s="224" t="s">
        <v>84</v>
      </c>
      <c r="AY166" s="18" t="s">
        <v>126</v>
      </c>
      <c r="BE166" s="225">
        <f>IF(N166="základní",J166,0)</f>
        <v>0</v>
      </c>
      <c r="BF166" s="225">
        <f>IF(N166="snížená",J166,0)</f>
        <v>0</v>
      </c>
      <c r="BG166" s="225">
        <f>IF(N166="zákl. přenesená",J166,0)</f>
        <v>0</v>
      </c>
      <c r="BH166" s="225">
        <f>IF(N166="sníž. přenesená",J166,0)</f>
        <v>0</v>
      </c>
      <c r="BI166" s="225">
        <f>IF(N166="nulová",J166,0)</f>
        <v>0</v>
      </c>
      <c r="BJ166" s="18" t="s">
        <v>82</v>
      </c>
      <c r="BK166" s="225">
        <f>ROUND(I166*H166,2)</f>
        <v>0</v>
      </c>
      <c r="BL166" s="18" t="s">
        <v>133</v>
      </c>
      <c r="BM166" s="224" t="s">
        <v>269</v>
      </c>
    </row>
    <row r="167" s="2" customFormat="1">
      <c r="A167" s="39"/>
      <c r="B167" s="40"/>
      <c r="C167" s="41"/>
      <c r="D167" s="226" t="s">
        <v>135</v>
      </c>
      <c r="E167" s="41"/>
      <c r="F167" s="227" t="s">
        <v>270</v>
      </c>
      <c r="G167" s="41"/>
      <c r="H167" s="41"/>
      <c r="I167" s="228"/>
      <c r="J167" s="41"/>
      <c r="K167" s="41"/>
      <c r="L167" s="45"/>
      <c r="M167" s="229"/>
      <c r="N167" s="230"/>
      <c r="O167" s="85"/>
      <c r="P167" s="85"/>
      <c r="Q167" s="85"/>
      <c r="R167" s="85"/>
      <c r="S167" s="85"/>
      <c r="T167" s="86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T167" s="18" t="s">
        <v>135</v>
      </c>
      <c r="AU167" s="18" t="s">
        <v>84</v>
      </c>
    </row>
    <row r="168" s="13" customFormat="1">
      <c r="A168" s="13"/>
      <c r="B168" s="231"/>
      <c r="C168" s="232"/>
      <c r="D168" s="233" t="s">
        <v>137</v>
      </c>
      <c r="E168" s="234" t="s">
        <v>19</v>
      </c>
      <c r="F168" s="235" t="s">
        <v>271</v>
      </c>
      <c r="G168" s="232"/>
      <c r="H168" s="236">
        <v>17.050999999999998</v>
      </c>
      <c r="I168" s="237"/>
      <c r="J168" s="232"/>
      <c r="K168" s="232"/>
      <c r="L168" s="238"/>
      <c r="M168" s="239"/>
      <c r="N168" s="240"/>
      <c r="O168" s="240"/>
      <c r="P168" s="240"/>
      <c r="Q168" s="240"/>
      <c r="R168" s="240"/>
      <c r="S168" s="240"/>
      <c r="T168" s="24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2" t="s">
        <v>137</v>
      </c>
      <c r="AU168" s="242" t="s">
        <v>84</v>
      </c>
      <c r="AV168" s="13" t="s">
        <v>84</v>
      </c>
      <c r="AW168" s="13" t="s">
        <v>36</v>
      </c>
      <c r="AX168" s="13" t="s">
        <v>82</v>
      </c>
      <c r="AY168" s="242" t="s">
        <v>126</v>
      </c>
    </row>
    <row r="169" s="2" customFormat="1" ht="24.15" customHeight="1">
      <c r="A169" s="39"/>
      <c r="B169" s="40"/>
      <c r="C169" s="213" t="s">
        <v>272</v>
      </c>
      <c r="D169" s="213" t="s">
        <v>128</v>
      </c>
      <c r="E169" s="214" t="s">
        <v>273</v>
      </c>
      <c r="F169" s="215" t="s">
        <v>274</v>
      </c>
      <c r="G169" s="216" t="s">
        <v>161</v>
      </c>
      <c r="H169" s="217">
        <v>34.740000000000002</v>
      </c>
      <c r="I169" s="218"/>
      <c r="J169" s="219">
        <f>ROUND(I169*H169,2)</f>
        <v>0</v>
      </c>
      <c r="K169" s="215" t="s">
        <v>132</v>
      </c>
      <c r="L169" s="45"/>
      <c r="M169" s="220" t="s">
        <v>19</v>
      </c>
      <c r="N169" s="221" t="s">
        <v>46</v>
      </c>
      <c r="O169" s="85"/>
      <c r="P169" s="222">
        <f>O169*H169</f>
        <v>0</v>
      </c>
      <c r="Q169" s="222">
        <v>0</v>
      </c>
      <c r="R169" s="222">
        <f>Q169*H169</f>
        <v>0</v>
      </c>
      <c r="S169" s="222">
        <v>0</v>
      </c>
      <c r="T169" s="223">
        <f>S169*H169</f>
        <v>0</v>
      </c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R169" s="224" t="s">
        <v>133</v>
      </c>
      <c r="AT169" s="224" t="s">
        <v>128</v>
      </c>
      <c r="AU169" s="224" t="s">
        <v>84</v>
      </c>
      <c r="AY169" s="18" t="s">
        <v>126</v>
      </c>
      <c r="BE169" s="225">
        <f>IF(N169="základní",J169,0)</f>
        <v>0</v>
      </c>
      <c r="BF169" s="225">
        <f>IF(N169="snížená",J169,0)</f>
        <v>0</v>
      </c>
      <c r="BG169" s="225">
        <f>IF(N169="zákl. přenesená",J169,0)</f>
        <v>0</v>
      </c>
      <c r="BH169" s="225">
        <f>IF(N169="sníž. přenesená",J169,0)</f>
        <v>0</v>
      </c>
      <c r="BI169" s="225">
        <f>IF(N169="nulová",J169,0)</f>
        <v>0</v>
      </c>
      <c r="BJ169" s="18" t="s">
        <v>82</v>
      </c>
      <c r="BK169" s="225">
        <f>ROUND(I169*H169,2)</f>
        <v>0</v>
      </c>
      <c r="BL169" s="18" t="s">
        <v>133</v>
      </c>
      <c r="BM169" s="224" t="s">
        <v>275</v>
      </c>
    </row>
    <row r="170" s="2" customFormat="1">
      <c r="A170" s="39"/>
      <c r="B170" s="40"/>
      <c r="C170" s="41"/>
      <c r="D170" s="226" t="s">
        <v>135</v>
      </c>
      <c r="E170" s="41"/>
      <c r="F170" s="227" t="s">
        <v>276</v>
      </c>
      <c r="G170" s="41"/>
      <c r="H170" s="41"/>
      <c r="I170" s="228"/>
      <c r="J170" s="41"/>
      <c r="K170" s="41"/>
      <c r="L170" s="45"/>
      <c r="M170" s="229"/>
      <c r="N170" s="230"/>
      <c r="O170" s="85"/>
      <c r="P170" s="85"/>
      <c r="Q170" s="85"/>
      <c r="R170" s="85"/>
      <c r="S170" s="85"/>
      <c r="T170" s="86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T170" s="18" t="s">
        <v>135</v>
      </c>
      <c r="AU170" s="18" t="s">
        <v>84</v>
      </c>
    </row>
    <row r="171" s="13" customFormat="1">
      <c r="A171" s="13"/>
      <c r="B171" s="231"/>
      <c r="C171" s="232"/>
      <c r="D171" s="233" t="s">
        <v>137</v>
      </c>
      <c r="E171" s="234" t="s">
        <v>19</v>
      </c>
      <c r="F171" s="235" t="s">
        <v>277</v>
      </c>
      <c r="G171" s="232"/>
      <c r="H171" s="236">
        <v>34.740000000000002</v>
      </c>
      <c r="I171" s="237"/>
      <c r="J171" s="232"/>
      <c r="K171" s="232"/>
      <c r="L171" s="238"/>
      <c r="M171" s="239"/>
      <c r="N171" s="240"/>
      <c r="O171" s="240"/>
      <c r="P171" s="240"/>
      <c r="Q171" s="240"/>
      <c r="R171" s="240"/>
      <c r="S171" s="240"/>
      <c r="T171" s="24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2" t="s">
        <v>137</v>
      </c>
      <c r="AU171" s="242" t="s">
        <v>84</v>
      </c>
      <c r="AV171" s="13" t="s">
        <v>84</v>
      </c>
      <c r="AW171" s="13" t="s">
        <v>36</v>
      </c>
      <c r="AX171" s="13" t="s">
        <v>82</v>
      </c>
      <c r="AY171" s="242" t="s">
        <v>126</v>
      </c>
    </row>
    <row r="172" s="2" customFormat="1" ht="24.15" customHeight="1">
      <c r="A172" s="39"/>
      <c r="B172" s="40"/>
      <c r="C172" s="213" t="s">
        <v>278</v>
      </c>
      <c r="D172" s="213" t="s">
        <v>128</v>
      </c>
      <c r="E172" s="214" t="s">
        <v>279</v>
      </c>
      <c r="F172" s="215" t="s">
        <v>280</v>
      </c>
      <c r="G172" s="216" t="s">
        <v>161</v>
      </c>
      <c r="H172" s="217">
        <v>18.094999999999999</v>
      </c>
      <c r="I172" s="218"/>
      <c r="J172" s="219">
        <f>ROUND(I172*H172,2)</f>
        <v>0</v>
      </c>
      <c r="K172" s="215" t="s">
        <v>162</v>
      </c>
      <c r="L172" s="45"/>
      <c r="M172" s="220" t="s">
        <v>19</v>
      </c>
      <c r="N172" s="221" t="s">
        <v>46</v>
      </c>
      <c r="O172" s="85"/>
      <c r="P172" s="222">
        <f>O172*H172</f>
        <v>0</v>
      </c>
      <c r="Q172" s="222">
        <v>0</v>
      </c>
      <c r="R172" s="222">
        <f>Q172*H172</f>
        <v>0</v>
      </c>
      <c r="S172" s="222">
        <v>0</v>
      </c>
      <c r="T172" s="223">
        <f>S172*H172</f>
        <v>0</v>
      </c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R172" s="224" t="s">
        <v>133</v>
      </c>
      <c r="AT172" s="224" t="s">
        <v>128</v>
      </c>
      <c r="AU172" s="224" t="s">
        <v>84</v>
      </c>
      <c r="AY172" s="18" t="s">
        <v>126</v>
      </c>
      <c r="BE172" s="225">
        <f>IF(N172="základní",J172,0)</f>
        <v>0</v>
      </c>
      <c r="BF172" s="225">
        <f>IF(N172="snížená",J172,0)</f>
        <v>0</v>
      </c>
      <c r="BG172" s="225">
        <f>IF(N172="zákl. přenesená",J172,0)</f>
        <v>0</v>
      </c>
      <c r="BH172" s="225">
        <f>IF(N172="sníž. přenesená",J172,0)</f>
        <v>0</v>
      </c>
      <c r="BI172" s="225">
        <f>IF(N172="nulová",J172,0)</f>
        <v>0</v>
      </c>
      <c r="BJ172" s="18" t="s">
        <v>82</v>
      </c>
      <c r="BK172" s="225">
        <f>ROUND(I172*H172,2)</f>
        <v>0</v>
      </c>
      <c r="BL172" s="18" t="s">
        <v>133</v>
      </c>
      <c r="BM172" s="224" t="s">
        <v>281</v>
      </c>
    </row>
    <row r="173" s="2" customFormat="1">
      <c r="A173" s="39"/>
      <c r="B173" s="40"/>
      <c r="C173" s="41"/>
      <c r="D173" s="226" t="s">
        <v>135</v>
      </c>
      <c r="E173" s="41"/>
      <c r="F173" s="227" t="s">
        <v>282</v>
      </c>
      <c r="G173" s="41"/>
      <c r="H173" s="41"/>
      <c r="I173" s="228"/>
      <c r="J173" s="41"/>
      <c r="K173" s="41"/>
      <c r="L173" s="45"/>
      <c r="M173" s="229"/>
      <c r="N173" s="230"/>
      <c r="O173" s="85"/>
      <c r="P173" s="85"/>
      <c r="Q173" s="85"/>
      <c r="R173" s="85"/>
      <c r="S173" s="85"/>
      <c r="T173" s="86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T173" s="18" t="s">
        <v>135</v>
      </c>
      <c r="AU173" s="18" t="s">
        <v>84</v>
      </c>
    </row>
    <row r="174" s="13" customFormat="1">
      <c r="A174" s="13"/>
      <c r="B174" s="231"/>
      <c r="C174" s="232"/>
      <c r="D174" s="233" t="s">
        <v>137</v>
      </c>
      <c r="E174" s="234" t="s">
        <v>19</v>
      </c>
      <c r="F174" s="235" t="s">
        <v>283</v>
      </c>
      <c r="G174" s="232"/>
      <c r="H174" s="236">
        <v>18.094999999999999</v>
      </c>
      <c r="I174" s="237"/>
      <c r="J174" s="232"/>
      <c r="K174" s="232"/>
      <c r="L174" s="238"/>
      <c r="M174" s="239"/>
      <c r="N174" s="240"/>
      <c r="O174" s="240"/>
      <c r="P174" s="240"/>
      <c r="Q174" s="240"/>
      <c r="R174" s="240"/>
      <c r="S174" s="240"/>
      <c r="T174" s="241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42" t="s">
        <v>137</v>
      </c>
      <c r="AU174" s="242" t="s">
        <v>84</v>
      </c>
      <c r="AV174" s="13" t="s">
        <v>84</v>
      </c>
      <c r="AW174" s="13" t="s">
        <v>36</v>
      </c>
      <c r="AX174" s="13" t="s">
        <v>82</v>
      </c>
      <c r="AY174" s="242" t="s">
        <v>126</v>
      </c>
    </row>
    <row r="175" s="2" customFormat="1" ht="24.15" customHeight="1">
      <c r="A175" s="39"/>
      <c r="B175" s="40"/>
      <c r="C175" s="213" t="s">
        <v>284</v>
      </c>
      <c r="D175" s="213" t="s">
        <v>128</v>
      </c>
      <c r="E175" s="214" t="s">
        <v>285</v>
      </c>
      <c r="F175" s="215" t="s">
        <v>286</v>
      </c>
      <c r="G175" s="216" t="s">
        <v>161</v>
      </c>
      <c r="H175" s="217">
        <v>36.866999999999997</v>
      </c>
      <c r="I175" s="218"/>
      <c r="J175" s="219">
        <f>ROUND(I175*H175,2)</f>
        <v>0</v>
      </c>
      <c r="K175" s="215" t="s">
        <v>162</v>
      </c>
      <c r="L175" s="45"/>
      <c r="M175" s="220" t="s">
        <v>19</v>
      </c>
      <c r="N175" s="221" t="s">
        <v>46</v>
      </c>
      <c r="O175" s="85"/>
      <c r="P175" s="222">
        <f>O175*H175</f>
        <v>0</v>
      </c>
      <c r="Q175" s="222">
        <v>0</v>
      </c>
      <c r="R175" s="222">
        <f>Q175*H175</f>
        <v>0</v>
      </c>
      <c r="S175" s="222">
        <v>0</v>
      </c>
      <c r="T175" s="223">
        <f>S175*H175</f>
        <v>0</v>
      </c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R175" s="224" t="s">
        <v>133</v>
      </c>
      <c r="AT175" s="224" t="s">
        <v>128</v>
      </c>
      <c r="AU175" s="224" t="s">
        <v>84</v>
      </c>
      <c r="AY175" s="18" t="s">
        <v>126</v>
      </c>
      <c r="BE175" s="225">
        <f>IF(N175="základní",J175,0)</f>
        <v>0</v>
      </c>
      <c r="BF175" s="225">
        <f>IF(N175="snížená",J175,0)</f>
        <v>0</v>
      </c>
      <c r="BG175" s="225">
        <f>IF(N175="zákl. přenesená",J175,0)</f>
        <v>0</v>
      </c>
      <c r="BH175" s="225">
        <f>IF(N175="sníž. přenesená",J175,0)</f>
        <v>0</v>
      </c>
      <c r="BI175" s="225">
        <f>IF(N175="nulová",J175,0)</f>
        <v>0</v>
      </c>
      <c r="BJ175" s="18" t="s">
        <v>82</v>
      </c>
      <c r="BK175" s="225">
        <f>ROUND(I175*H175,2)</f>
        <v>0</v>
      </c>
      <c r="BL175" s="18" t="s">
        <v>133</v>
      </c>
      <c r="BM175" s="224" t="s">
        <v>287</v>
      </c>
    </row>
    <row r="176" s="2" customFormat="1">
      <c r="A176" s="39"/>
      <c r="B176" s="40"/>
      <c r="C176" s="41"/>
      <c r="D176" s="226" t="s">
        <v>135</v>
      </c>
      <c r="E176" s="41"/>
      <c r="F176" s="227" t="s">
        <v>288</v>
      </c>
      <c r="G176" s="41"/>
      <c r="H176" s="41"/>
      <c r="I176" s="228"/>
      <c r="J176" s="41"/>
      <c r="K176" s="41"/>
      <c r="L176" s="45"/>
      <c r="M176" s="229"/>
      <c r="N176" s="230"/>
      <c r="O176" s="85"/>
      <c r="P176" s="85"/>
      <c r="Q176" s="85"/>
      <c r="R176" s="85"/>
      <c r="S176" s="85"/>
      <c r="T176" s="86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T176" s="18" t="s">
        <v>135</v>
      </c>
      <c r="AU176" s="18" t="s">
        <v>84</v>
      </c>
    </row>
    <row r="177" s="13" customFormat="1">
      <c r="A177" s="13"/>
      <c r="B177" s="231"/>
      <c r="C177" s="232"/>
      <c r="D177" s="233" t="s">
        <v>137</v>
      </c>
      <c r="E177" s="234" t="s">
        <v>19</v>
      </c>
      <c r="F177" s="235" t="s">
        <v>289</v>
      </c>
      <c r="G177" s="232"/>
      <c r="H177" s="236">
        <v>36.866999999999997</v>
      </c>
      <c r="I177" s="237"/>
      <c r="J177" s="232"/>
      <c r="K177" s="232"/>
      <c r="L177" s="238"/>
      <c r="M177" s="239"/>
      <c r="N177" s="240"/>
      <c r="O177" s="240"/>
      <c r="P177" s="240"/>
      <c r="Q177" s="240"/>
      <c r="R177" s="240"/>
      <c r="S177" s="240"/>
      <c r="T177" s="241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42" t="s">
        <v>137</v>
      </c>
      <c r="AU177" s="242" t="s">
        <v>84</v>
      </c>
      <c r="AV177" s="13" t="s">
        <v>84</v>
      </c>
      <c r="AW177" s="13" t="s">
        <v>36</v>
      </c>
      <c r="AX177" s="13" t="s">
        <v>82</v>
      </c>
      <c r="AY177" s="242" t="s">
        <v>126</v>
      </c>
    </row>
    <row r="178" s="2" customFormat="1" ht="24.15" customHeight="1">
      <c r="A178" s="39"/>
      <c r="B178" s="40"/>
      <c r="C178" s="213" t="s">
        <v>290</v>
      </c>
      <c r="D178" s="213" t="s">
        <v>128</v>
      </c>
      <c r="E178" s="214" t="s">
        <v>291</v>
      </c>
      <c r="F178" s="215" t="s">
        <v>292</v>
      </c>
      <c r="G178" s="216" t="s">
        <v>161</v>
      </c>
      <c r="H178" s="217">
        <v>9.7439999999999998</v>
      </c>
      <c r="I178" s="218"/>
      <c r="J178" s="219">
        <f>ROUND(I178*H178,2)</f>
        <v>0</v>
      </c>
      <c r="K178" s="215" t="s">
        <v>132</v>
      </c>
      <c r="L178" s="45"/>
      <c r="M178" s="220" t="s">
        <v>19</v>
      </c>
      <c r="N178" s="221" t="s">
        <v>46</v>
      </c>
      <c r="O178" s="85"/>
      <c r="P178" s="222">
        <f>O178*H178</f>
        <v>0</v>
      </c>
      <c r="Q178" s="222">
        <v>0</v>
      </c>
      <c r="R178" s="222">
        <f>Q178*H178</f>
        <v>0</v>
      </c>
      <c r="S178" s="222">
        <v>0</v>
      </c>
      <c r="T178" s="223">
        <f>S178*H178</f>
        <v>0</v>
      </c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R178" s="224" t="s">
        <v>133</v>
      </c>
      <c r="AT178" s="224" t="s">
        <v>128</v>
      </c>
      <c r="AU178" s="224" t="s">
        <v>84</v>
      </c>
      <c r="AY178" s="18" t="s">
        <v>126</v>
      </c>
      <c r="BE178" s="225">
        <f>IF(N178="základní",J178,0)</f>
        <v>0</v>
      </c>
      <c r="BF178" s="225">
        <f>IF(N178="snížená",J178,0)</f>
        <v>0</v>
      </c>
      <c r="BG178" s="225">
        <f>IF(N178="zákl. přenesená",J178,0)</f>
        <v>0</v>
      </c>
      <c r="BH178" s="225">
        <f>IF(N178="sníž. přenesená",J178,0)</f>
        <v>0</v>
      </c>
      <c r="BI178" s="225">
        <f>IF(N178="nulová",J178,0)</f>
        <v>0</v>
      </c>
      <c r="BJ178" s="18" t="s">
        <v>82</v>
      </c>
      <c r="BK178" s="225">
        <f>ROUND(I178*H178,2)</f>
        <v>0</v>
      </c>
      <c r="BL178" s="18" t="s">
        <v>133</v>
      </c>
      <c r="BM178" s="224" t="s">
        <v>293</v>
      </c>
    </row>
    <row r="179" s="2" customFormat="1">
      <c r="A179" s="39"/>
      <c r="B179" s="40"/>
      <c r="C179" s="41"/>
      <c r="D179" s="226" t="s">
        <v>135</v>
      </c>
      <c r="E179" s="41"/>
      <c r="F179" s="227" t="s">
        <v>294</v>
      </c>
      <c r="G179" s="41"/>
      <c r="H179" s="41"/>
      <c r="I179" s="228"/>
      <c r="J179" s="41"/>
      <c r="K179" s="41"/>
      <c r="L179" s="45"/>
      <c r="M179" s="229"/>
      <c r="N179" s="230"/>
      <c r="O179" s="85"/>
      <c r="P179" s="85"/>
      <c r="Q179" s="85"/>
      <c r="R179" s="85"/>
      <c r="S179" s="85"/>
      <c r="T179" s="86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T179" s="18" t="s">
        <v>135</v>
      </c>
      <c r="AU179" s="18" t="s">
        <v>84</v>
      </c>
    </row>
    <row r="180" s="13" customFormat="1">
      <c r="A180" s="13"/>
      <c r="B180" s="231"/>
      <c r="C180" s="232"/>
      <c r="D180" s="233" t="s">
        <v>137</v>
      </c>
      <c r="E180" s="234" t="s">
        <v>19</v>
      </c>
      <c r="F180" s="235" t="s">
        <v>295</v>
      </c>
      <c r="G180" s="232"/>
      <c r="H180" s="236">
        <v>9.7439999999999998</v>
      </c>
      <c r="I180" s="237"/>
      <c r="J180" s="232"/>
      <c r="K180" s="232"/>
      <c r="L180" s="238"/>
      <c r="M180" s="239"/>
      <c r="N180" s="240"/>
      <c r="O180" s="240"/>
      <c r="P180" s="240"/>
      <c r="Q180" s="240"/>
      <c r="R180" s="240"/>
      <c r="S180" s="240"/>
      <c r="T180" s="24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2" t="s">
        <v>137</v>
      </c>
      <c r="AU180" s="242" t="s">
        <v>84</v>
      </c>
      <c r="AV180" s="13" t="s">
        <v>84</v>
      </c>
      <c r="AW180" s="13" t="s">
        <v>36</v>
      </c>
      <c r="AX180" s="13" t="s">
        <v>82</v>
      </c>
      <c r="AY180" s="242" t="s">
        <v>126</v>
      </c>
    </row>
    <row r="181" s="2" customFormat="1" ht="24.15" customHeight="1">
      <c r="A181" s="39"/>
      <c r="B181" s="40"/>
      <c r="C181" s="213" t="s">
        <v>296</v>
      </c>
      <c r="D181" s="213" t="s">
        <v>128</v>
      </c>
      <c r="E181" s="214" t="s">
        <v>297</v>
      </c>
      <c r="F181" s="215" t="s">
        <v>298</v>
      </c>
      <c r="G181" s="216" t="s">
        <v>161</v>
      </c>
      <c r="H181" s="217">
        <v>19.852</v>
      </c>
      <c r="I181" s="218"/>
      <c r="J181" s="219">
        <f>ROUND(I181*H181,2)</f>
        <v>0</v>
      </c>
      <c r="K181" s="215" t="s">
        <v>132</v>
      </c>
      <c r="L181" s="45"/>
      <c r="M181" s="220" t="s">
        <v>19</v>
      </c>
      <c r="N181" s="221" t="s">
        <v>46</v>
      </c>
      <c r="O181" s="85"/>
      <c r="P181" s="222">
        <f>O181*H181</f>
        <v>0</v>
      </c>
      <c r="Q181" s="222">
        <v>0</v>
      </c>
      <c r="R181" s="222">
        <f>Q181*H181</f>
        <v>0</v>
      </c>
      <c r="S181" s="222">
        <v>0</v>
      </c>
      <c r="T181" s="223">
        <f>S181*H181</f>
        <v>0</v>
      </c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R181" s="224" t="s">
        <v>133</v>
      </c>
      <c r="AT181" s="224" t="s">
        <v>128</v>
      </c>
      <c r="AU181" s="224" t="s">
        <v>84</v>
      </c>
      <c r="AY181" s="18" t="s">
        <v>126</v>
      </c>
      <c r="BE181" s="225">
        <f>IF(N181="základní",J181,0)</f>
        <v>0</v>
      </c>
      <c r="BF181" s="225">
        <f>IF(N181="snížená",J181,0)</f>
        <v>0</v>
      </c>
      <c r="BG181" s="225">
        <f>IF(N181="zákl. přenesená",J181,0)</f>
        <v>0</v>
      </c>
      <c r="BH181" s="225">
        <f>IF(N181="sníž. přenesená",J181,0)</f>
        <v>0</v>
      </c>
      <c r="BI181" s="225">
        <f>IF(N181="nulová",J181,0)</f>
        <v>0</v>
      </c>
      <c r="BJ181" s="18" t="s">
        <v>82</v>
      </c>
      <c r="BK181" s="225">
        <f>ROUND(I181*H181,2)</f>
        <v>0</v>
      </c>
      <c r="BL181" s="18" t="s">
        <v>133</v>
      </c>
      <c r="BM181" s="224" t="s">
        <v>299</v>
      </c>
    </row>
    <row r="182" s="2" customFormat="1">
      <c r="A182" s="39"/>
      <c r="B182" s="40"/>
      <c r="C182" s="41"/>
      <c r="D182" s="226" t="s">
        <v>135</v>
      </c>
      <c r="E182" s="41"/>
      <c r="F182" s="227" t="s">
        <v>300</v>
      </c>
      <c r="G182" s="41"/>
      <c r="H182" s="41"/>
      <c r="I182" s="228"/>
      <c r="J182" s="41"/>
      <c r="K182" s="41"/>
      <c r="L182" s="45"/>
      <c r="M182" s="229"/>
      <c r="N182" s="230"/>
      <c r="O182" s="85"/>
      <c r="P182" s="85"/>
      <c r="Q182" s="85"/>
      <c r="R182" s="85"/>
      <c r="S182" s="85"/>
      <c r="T182" s="86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T182" s="18" t="s">
        <v>135</v>
      </c>
      <c r="AU182" s="18" t="s">
        <v>84</v>
      </c>
    </row>
    <row r="183" s="13" customFormat="1">
      <c r="A183" s="13"/>
      <c r="B183" s="231"/>
      <c r="C183" s="232"/>
      <c r="D183" s="233" t="s">
        <v>137</v>
      </c>
      <c r="E183" s="234" t="s">
        <v>19</v>
      </c>
      <c r="F183" s="235" t="s">
        <v>301</v>
      </c>
      <c r="G183" s="232"/>
      <c r="H183" s="236">
        <v>19.852</v>
      </c>
      <c r="I183" s="237"/>
      <c r="J183" s="232"/>
      <c r="K183" s="232"/>
      <c r="L183" s="238"/>
      <c r="M183" s="239"/>
      <c r="N183" s="240"/>
      <c r="O183" s="240"/>
      <c r="P183" s="240"/>
      <c r="Q183" s="240"/>
      <c r="R183" s="240"/>
      <c r="S183" s="240"/>
      <c r="T183" s="24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2" t="s">
        <v>137</v>
      </c>
      <c r="AU183" s="242" t="s">
        <v>84</v>
      </c>
      <c r="AV183" s="13" t="s">
        <v>84</v>
      </c>
      <c r="AW183" s="13" t="s">
        <v>36</v>
      </c>
      <c r="AX183" s="13" t="s">
        <v>82</v>
      </c>
      <c r="AY183" s="242" t="s">
        <v>126</v>
      </c>
    </row>
    <row r="184" s="2" customFormat="1" ht="16.5" customHeight="1">
      <c r="A184" s="39"/>
      <c r="B184" s="40"/>
      <c r="C184" s="213" t="s">
        <v>302</v>
      </c>
      <c r="D184" s="213" t="s">
        <v>128</v>
      </c>
      <c r="E184" s="214" t="s">
        <v>303</v>
      </c>
      <c r="F184" s="215" t="s">
        <v>304</v>
      </c>
      <c r="G184" s="216" t="s">
        <v>131</v>
      </c>
      <c r="H184" s="217">
        <v>654.04999999999995</v>
      </c>
      <c r="I184" s="218"/>
      <c r="J184" s="219">
        <f>ROUND(I184*H184,2)</f>
        <v>0</v>
      </c>
      <c r="K184" s="215" t="s">
        <v>132</v>
      </c>
      <c r="L184" s="45"/>
      <c r="M184" s="220" t="s">
        <v>19</v>
      </c>
      <c r="N184" s="221" t="s">
        <v>46</v>
      </c>
      <c r="O184" s="85"/>
      <c r="P184" s="222">
        <f>O184*H184</f>
        <v>0</v>
      </c>
      <c r="Q184" s="222">
        <v>0.00199</v>
      </c>
      <c r="R184" s="222">
        <f>Q184*H184</f>
        <v>1.3015595</v>
      </c>
      <c r="S184" s="222">
        <v>0</v>
      </c>
      <c r="T184" s="223">
        <f>S184*H184</f>
        <v>0</v>
      </c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R184" s="224" t="s">
        <v>133</v>
      </c>
      <c r="AT184" s="224" t="s">
        <v>128</v>
      </c>
      <c r="AU184" s="224" t="s">
        <v>84</v>
      </c>
      <c r="AY184" s="18" t="s">
        <v>126</v>
      </c>
      <c r="BE184" s="225">
        <f>IF(N184="základní",J184,0)</f>
        <v>0</v>
      </c>
      <c r="BF184" s="225">
        <f>IF(N184="snížená",J184,0)</f>
        <v>0</v>
      </c>
      <c r="BG184" s="225">
        <f>IF(N184="zákl. přenesená",J184,0)</f>
        <v>0</v>
      </c>
      <c r="BH184" s="225">
        <f>IF(N184="sníž. přenesená",J184,0)</f>
        <v>0</v>
      </c>
      <c r="BI184" s="225">
        <f>IF(N184="nulová",J184,0)</f>
        <v>0</v>
      </c>
      <c r="BJ184" s="18" t="s">
        <v>82</v>
      </c>
      <c r="BK184" s="225">
        <f>ROUND(I184*H184,2)</f>
        <v>0</v>
      </c>
      <c r="BL184" s="18" t="s">
        <v>133</v>
      </c>
      <c r="BM184" s="224" t="s">
        <v>305</v>
      </c>
    </row>
    <row r="185" s="2" customFormat="1">
      <c r="A185" s="39"/>
      <c r="B185" s="40"/>
      <c r="C185" s="41"/>
      <c r="D185" s="226" t="s">
        <v>135</v>
      </c>
      <c r="E185" s="41"/>
      <c r="F185" s="227" t="s">
        <v>306</v>
      </c>
      <c r="G185" s="41"/>
      <c r="H185" s="41"/>
      <c r="I185" s="228"/>
      <c r="J185" s="41"/>
      <c r="K185" s="41"/>
      <c r="L185" s="45"/>
      <c r="M185" s="229"/>
      <c r="N185" s="230"/>
      <c r="O185" s="85"/>
      <c r="P185" s="85"/>
      <c r="Q185" s="85"/>
      <c r="R185" s="85"/>
      <c r="S185" s="85"/>
      <c r="T185" s="86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T185" s="18" t="s">
        <v>135</v>
      </c>
      <c r="AU185" s="18" t="s">
        <v>84</v>
      </c>
    </row>
    <row r="186" s="13" customFormat="1">
      <c r="A186" s="13"/>
      <c r="B186" s="231"/>
      <c r="C186" s="232"/>
      <c r="D186" s="233" t="s">
        <v>137</v>
      </c>
      <c r="E186" s="234" t="s">
        <v>19</v>
      </c>
      <c r="F186" s="235" t="s">
        <v>307</v>
      </c>
      <c r="G186" s="232"/>
      <c r="H186" s="236">
        <v>654.04999999999995</v>
      </c>
      <c r="I186" s="237"/>
      <c r="J186" s="232"/>
      <c r="K186" s="232"/>
      <c r="L186" s="238"/>
      <c r="M186" s="239"/>
      <c r="N186" s="240"/>
      <c r="O186" s="240"/>
      <c r="P186" s="240"/>
      <c r="Q186" s="240"/>
      <c r="R186" s="240"/>
      <c r="S186" s="240"/>
      <c r="T186" s="24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2" t="s">
        <v>137</v>
      </c>
      <c r="AU186" s="242" t="s">
        <v>84</v>
      </c>
      <c r="AV186" s="13" t="s">
        <v>84</v>
      </c>
      <c r="AW186" s="13" t="s">
        <v>36</v>
      </c>
      <c r="AX186" s="13" t="s">
        <v>82</v>
      </c>
      <c r="AY186" s="242" t="s">
        <v>126</v>
      </c>
    </row>
    <row r="187" s="2" customFormat="1" ht="24.15" customHeight="1">
      <c r="A187" s="39"/>
      <c r="B187" s="40"/>
      <c r="C187" s="213" t="s">
        <v>308</v>
      </c>
      <c r="D187" s="213" t="s">
        <v>128</v>
      </c>
      <c r="E187" s="214" t="s">
        <v>309</v>
      </c>
      <c r="F187" s="215" t="s">
        <v>310</v>
      </c>
      <c r="G187" s="216" t="s">
        <v>131</v>
      </c>
      <c r="H187" s="217">
        <v>654.04999999999995</v>
      </c>
      <c r="I187" s="218"/>
      <c r="J187" s="219">
        <f>ROUND(I187*H187,2)</f>
        <v>0</v>
      </c>
      <c r="K187" s="215" t="s">
        <v>132</v>
      </c>
      <c r="L187" s="45"/>
      <c r="M187" s="220" t="s">
        <v>19</v>
      </c>
      <c r="N187" s="221" t="s">
        <v>46</v>
      </c>
      <c r="O187" s="85"/>
      <c r="P187" s="222">
        <f>O187*H187</f>
        <v>0</v>
      </c>
      <c r="Q187" s="222">
        <v>0</v>
      </c>
      <c r="R187" s="222">
        <f>Q187*H187</f>
        <v>0</v>
      </c>
      <c r="S187" s="222">
        <v>0</v>
      </c>
      <c r="T187" s="223">
        <f>S187*H187</f>
        <v>0</v>
      </c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R187" s="224" t="s">
        <v>133</v>
      </c>
      <c r="AT187" s="224" t="s">
        <v>128</v>
      </c>
      <c r="AU187" s="224" t="s">
        <v>84</v>
      </c>
      <c r="AY187" s="18" t="s">
        <v>126</v>
      </c>
      <c r="BE187" s="225">
        <f>IF(N187="základní",J187,0)</f>
        <v>0</v>
      </c>
      <c r="BF187" s="225">
        <f>IF(N187="snížená",J187,0)</f>
        <v>0</v>
      </c>
      <c r="BG187" s="225">
        <f>IF(N187="zákl. přenesená",J187,0)</f>
        <v>0</v>
      </c>
      <c r="BH187" s="225">
        <f>IF(N187="sníž. přenesená",J187,0)</f>
        <v>0</v>
      </c>
      <c r="BI187" s="225">
        <f>IF(N187="nulová",J187,0)</f>
        <v>0</v>
      </c>
      <c r="BJ187" s="18" t="s">
        <v>82</v>
      </c>
      <c r="BK187" s="225">
        <f>ROUND(I187*H187,2)</f>
        <v>0</v>
      </c>
      <c r="BL187" s="18" t="s">
        <v>133</v>
      </c>
      <c r="BM187" s="224" t="s">
        <v>311</v>
      </c>
    </row>
    <row r="188" s="2" customFormat="1">
      <c r="A188" s="39"/>
      <c r="B188" s="40"/>
      <c r="C188" s="41"/>
      <c r="D188" s="226" t="s">
        <v>135</v>
      </c>
      <c r="E188" s="41"/>
      <c r="F188" s="227" t="s">
        <v>312</v>
      </c>
      <c r="G188" s="41"/>
      <c r="H188" s="41"/>
      <c r="I188" s="228"/>
      <c r="J188" s="41"/>
      <c r="K188" s="41"/>
      <c r="L188" s="45"/>
      <c r="M188" s="229"/>
      <c r="N188" s="230"/>
      <c r="O188" s="85"/>
      <c r="P188" s="85"/>
      <c r="Q188" s="85"/>
      <c r="R188" s="85"/>
      <c r="S188" s="85"/>
      <c r="T188" s="86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T188" s="18" t="s">
        <v>135</v>
      </c>
      <c r="AU188" s="18" t="s">
        <v>84</v>
      </c>
    </row>
    <row r="189" s="2" customFormat="1" ht="16.5" customHeight="1">
      <c r="A189" s="39"/>
      <c r="B189" s="40"/>
      <c r="C189" s="213" t="s">
        <v>313</v>
      </c>
      <c r="D189" s="213" t="s">
        <v>128</v>
      </c>
      <c r="E189" s="214" t="s">
        <v>314</v>
      </c>
      <c r="F189" s="215" t="s">
        <v>315</v>
      </c>
      <c r="G189" s="216" t="s">
        <v>131</v>
      </c>
      <c r="H189" s="217">
        <v>82.599999999999994</v>
      </c>
      <c r="I189" s="218"/>
      <c r="J189" s="219">
        <f>ROUND(I189*H189,2)</f>
        <v>0</v>
      </c>
      <c r="K189" s="215" t="s">
        <v>132</v>
      </c>
      <c r="L189" s="45"/>
      <c r="M189" s="220" t="s">
        <v>19</v>
      </c>
      <c r="N189" s="221" t="s">
        <v>46</v>
      </c>
      <c r="O189" s="85"/>
      <c r="P189" s="222">
        <f>O189*H189</f>
        <v>0</v>
      </c>
      <c r="Q189" s="222">
        <v>0.00149</v>
      </c>
      <c r="R189" s="222">
        <f>Q189*H189</f>
        <v>0.12307399999999999</v>
      </c>
      <c r="S189" s="222">
        <v>0</v>
      </c>
      <c r="T189" s="223">
        <f>S189*H189</f>
        <v>0</v>
      </c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R189" s="224" t="s">
        <v>133</v>
      </c>
      <c r="AT189" s="224" t="s">
        <v>128</v>
      </c>
      <c r="AU189" s="224" t="s">
        <v>84</v>
      </c>
      <c r="AY189" s="18" t="s">
        <v>126</v>
      </c>
      <c r="BE189" s="225">
        <f>IF(N189="základní",J189,0)</f>
        <v>0</v>
      </c>
      <c r="BF189" s="225">
        <f>IF(N189="snížená",J189,0)</f>
        <v>0</v>
      </c>
      <c r="BG189" s="225">
        <f>IF(N189="zákl. přenesená",J189,0)</f>
        <v>0</v>
      </c>
      <c r="BH189" s="225">
        <f>IF(N189="sníž. přenesená",J189,0)</f>
        <v>0</v>
      </c>
      <c r="BI189" s="225">
        <f>IF(N189="nulová",J189,0)</f>
        <v>0</v>
      </c>
      <c r="BJ189" s="18" t="s">
        <v>82</v>
      </c>
      <c r="BK189" s="225">
        <f>ROUND(I189*H189,2)</f>
        <v>0</v>
      </c>
      <c r="BL189" s="18" t="s">
        <v>133</v>
      </c>
      <c r="BM189" s="224" t="s">
        <v>316</v>
      </c>
    </row>
    <row r="190" s="2" customFormat="1">
      <c r="A190" s="39"/>
      <c r="B190" s="40"/>
      <c r="C190" s="41"/>
      <c r="D190" s="226" t="s">
        <v>135</v>
      </c>
      <c r="E190" s="41"/>
      <c r="F190" s="227" t="s">
        <v>317</v>
      </c>
      <c r="G190" s="41"/>
      <c r="H190" s="41"/>
      <c r="I190" s="228"/>
      <c r="J190" s="41"/>
      <c r="K190" s="41"/>
      <c r="L190" s="45"/>
      <c r="M190" s="229"/>
      <c r="N190" s="230"/>
      <c r="O190" s="85"/>
      <c r="P190" s="85"/>
      <c r="Q190" s="85"/>
      <c r="R190" s="85"/>
      <c r="S190" s="85"/>
      <c r="T190" s="86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T190" s="18" t="s">
        <v>135</v>
      </c>
      <c r="AU190" s="18" t="s">
        <v>84</v>
      </c>
    </row>
    <row r="191" s="13" customFormat="1">
      <c r="A191" s="13"/>
      <c r="B191" s="231"/>
      <c r="C191" s="232"/>
      <c r="D191" s="233" t="s">
        <v>137</v>
      </c>
      <c r="E191" s="234" t="s">
        <v>19</v>
      </c>
      <c r="F191" s="235" t="s">
        <v>318</v>
      </c>
      <c r="G191" s="232"/>
      <c r="H191" s="236">
        <v>82.599999999999994</v>
      </c>
      <c r="I191" s="237"/>
      <c r="J191" s="232"/>
      <c r="K191" s="232"/>
      <c r="L191" s="238"/>
      <c r="M191" s="239"/>
      <c r="N191" s="240"/>
      <c r="O191" s="240"/>
      <c r="P191" s="240"/>
      <c r="Q191" s="240"/>
      <c r="R191" s="240"/>
      <c r="S191" s="240"/>
      <c r="T191" s="241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42" t="s">
        <v>137</v>
      </c>
      <c r="AU191" s="242" t="s">
        <v>84</v>
      </c>
      <c r="AV191" s="13" t="s">
        <v>84</v>
      </c>
      <c r="AW191" s="13" t="s">
        <v>36</v>
      </c>
      <c r="AX191" s="13" t="s">
        <v>82</v>
      </c>
      <c r="AY191" s="242" t="s">
        <v>126</v>
      </c>
    </row>
    <row r="192" s="2" customFormat="1" ht="24.15" customHeight="1">
      <c r="A192" s="39"/>
      <c r="B192" s="40"/>
      <c r="C192" s="213" t="s">
        <v>319</v>
      </c>
      <c r="D192" s="213" t="s">
        <v>128</v>
      </c>
      <c r="E192" s="214" t="s">
        <v>320</v>
      </c>
      <c r="F192" s="215" t="s">
        <v>321</v>
      </c>
      <c r="G192" s="216" t="s">
        <v>131</v>
      </c>
      <c r="H192" s="217">
        <v>82.599999999999994</v>
      </c>
      <c r="I192" s="218"/>
      <c r="J192" s="219">
        <f>ROUND(I192*H192,2)</f>
        <v>0</v>
      </c>
      <c r="K192" s="215" t="s">
        <v>132</v>
      </c>
      <c r="L192" s="45"/>
      <c r="M192" s="220" t="s">
        <v>19</v>
      </c>
      <c r="N192" s="221" t="s">
        <v>46</v>
      </c>
      <c r="O192" s="85"/>
      <c r="P192" s="222">
        <f>O192*H192</f>
        <v>0</v>
      </c>
      <c r="Q192" s="222">
        <v>0</v>
      </c>
      <c r="R192" s="222">
        <f>Q192*H192</f>
        <v>0</v>
      </c>
      <c r="S192" s="222">
        <v>0</v>
      </c>
      <c r="T192" s="223">
        <f>S192*H192</f>
        <v>0</v>
      </c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R192" s="224" t="s">
        <v>133</v>
      </c>
      <c r="AT192" s="224" t="s">
        <v>128</v>
      </c>
      <c r="AU192" s="224" t="s">
        <v>84</v>
      </c>
      <c r="AY192" s="18" t="s">
        <v>126</v>
      </c>
      <c r="BE192" s="225">
        <f>IF(N192="základní",J192,0)</f>
        <v>0</v>
      </c>
      <c r="BF192" s="225">
        <f>IF(N192="snížená",J192,0)</f>
        <v>0</v>
      </c>
      <c r="BG192" s="225">
        <f>IF(N192="zákl. přenesená",J192,0)</f>
        <v>0</v>
      </c>
      <c r="BH192" s="225">
        <f>IF(N192="sníž. přenesená",J192,0)</f>
        <v>0</v>
      </c>
      <c r="BI192" s="225">
        <f>IF(N192="nulová",J192,0)</f>
        <v>0</v>
      </c>
      <c r="BJ192" s="18" t="s">
        <v>82</v>
      </c>
      <c r="BK192" s="225">
        <f>ROUND(I192*H192,2)</f>
        <v>0</v>
      </c>
      <c r="BL192" s="18" t="s">
        <v>133</v>
      </c>
      <c r="BM192" s="224" t="s">
        <v>322</v>
      </c>
    </row>
    <row r="193" s="2" customFormat="1">
      <c r="A193" s="39"/>
      <c r="B193" s="40"/>
      <c r="C193" s="41"/>
      <c r="D193" s="226" t="s">
        <v>135</v>
      </c>
      <c r="E193" s="41"/>
      <c r="F193" s="227" t="s">
        <v>323</v>
      </c>
      <c r="G193" s="41"/>
      <c r="H193" s="41"/>
      <c r="I193" s="228"/>
      <c r="J193" s="41"/>
      <c r="K193" s="41"/>
      <c r="L193" s="45"/>
      <c r="M193" s="229"/>
      <c r="N193" s="230"/>
      <c r="O193" s="85"/>
      <c r="P193" s="85"/>
      <c r="Q193" s="85"/>
      <c r="R193" s="85"/>
      <c r="S193" s="85"/>
      <c r="T193" s="86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T193" s="18" t="s">
        <v>135</v>
      </c>
      <c r="AU193" s="18" t="s">
        <v>84</v>
      </c>
    </row>
    <row r="194" s="2" customFormat="1" ht="21.75" customHeight="1">
      <c r="A194" s="39"/>
      <c r="B194" s="40"/>
      <c r="C194" s="213" t="s">
        <v>324</v>
      </c>
      <c r="D194" s="213" t="s">
        <v>128</v>
      </c>
      <c r="E194" s="214" t="s">
        <v>325</v>
      </c>
      <c r="F194" s="215" t="s">
        <v>326</v>
      </c>
      <c r="G194" s="216" t="s">
        <v>161</v>
      </c>
      <c r="H194" s="217">
        <v>53.664999999999999</v>
      </c>
      <c r="I194" s="218"/>
      <c r="J194" s="219">
        <f>ROUND(I194*H194,2)</f>
        <v>0</v>
      </c>
      <c r="K194" s="215" t="s">
        <v>132</v>
      </c>
      <c r="L194" s="45"/>
      <c r="M194" s="220" t="s">
        <v>19</v>
      </c>
      <c r="N194" s="221" t="s">
        <v>46</v>
      </c>
      <c r="O194" s="85"/>
      <c r="P194" s="222">
        <f>O194*H194</f>
        <v>0</v>
      </c>
      <c r="Q194" s="222">
        <v>0.0013600000000000001</v>
      </c>
      <c r="R194" s="222">
        <f>Q194*H194</f>
        <v>0.072984400000000005</v>
      </c>
      <c r="S194" s="222">
        <v>0</v>
      </c>
      <c r="T194" s="223">
        <f>S194*H194</f>
        <v>0</v>
      </c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R194" s="224" t="s">
        <v>133</v>
      </c>
      <c r="AT194" s="224" t="s">
        <v>128</v>
      </c>
      <c r="AU194" s="224" t="s">
        <v>84</v>
      </c>
      <c r="AY194" s="18" t="s">
        <v>126</v>
      </c>
      <c r="BE194" s="225">
        <f>IF(N194="základní",J194,0)</f>
        <v>0</v>
      </c>
      <c r="BF194" s="225">
        <f>IF(N194="snížená",J194,0)</f>
        <v>0</v>
      </c>
      <c r="BG194" s="225">
        <f>IF(N194="zákl. přenesená",J194,0)</f>
        <v>0</v>
      </c>
      <c r="BH194" s="225">
        <f>IF(N194="sníž. přenesená",J194,0)</f>
        <v>0</v>
      </c>
      <c r="BI194" s="225">
        <f>IF(N194="nulová",J194,0)</f>
        <v>0</v>
      </c>
      <c r="BJ194" s="18" t="s">
        <v>82</v>
      </c>
      <c r="BK194" s="225">
        <f>ROUND(I194*H194,2)</f>
        <v>0</v>
      </c>
      <c r="BL194" s="18" t="s">
        <v>133</v>
      </c>
      <c r="BM194" s="224" t="s">
        <v>327</v>
      </c>
    </row>
    <row r="195" s="2" customFormat="1">
      <c r="A195" s="39"/>
      <c r="B195" s="40"/>
      <c r="C195" s="41"/>
      <c r="D195" s="226" t="s">
        <v>135</v>
      </c>
      <c r="E195" s="41"/>
      <c r="F195" s="227" t="s">
        <v>328</v>
      </c>
      <c r="G195" s="41"/>
      <c r="H195" s="41"/>
      <c r="I195" s="228"/>
      <c r="J195" s="41"/>
      <c r="K195" s="41"/>
      <c r="L195" s="45"/>
      <c r="M195" s="229"/>
      <c r="N195" s="230"/>
      <c r="O195" s="85"/>
      <c r="P195" s="85"/>
      <c r="Q195" s="85"/>
      <c r="R195" s="85"/>
      <c r="S195" s="85"/>
      <c r="T195" s="86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T195" s="18" t="s">
        <v>135</v>
      </c>
      <c r="AU195" s="18" t="s">
        <v>84</v>
      </c>
    </row>
    <row r="196" s="2" customFormat="1" ht="24.15" customHeight="1">
      <c r="A196" s="39"/>
      <c r="B196" s="40"/>
      <c r="C196" s="213" t="s">
        <v>329</v>
      </c>
      <c r="D196" s="213" t="s">
        <v>128</v>
      </c>
      <c r="E196" s="214" t="s">
        <v>330</v>
      </c>
      <c r="F196" s="215" t="s">
        <v>331</v>
      </c>
      <c r="G196" s="216" t="s">
        <v>161</v>
      </c>
      <c r="H196" s="217">
        <v>53.664999999999999</v>
      </c>
      <c r="I196" s="218"/>
      <c r="J196" s="219">
        <f>ROUND(I196*H196,2)</f>
        <v>0</v>
      </c>
      <c r="K196" s="215" t="s">
        <v>132</v>
      </c>
      <c r="L196" s="45"/>
      <c r="M196" s="220" t="s">
        <v>19</v>
      </c>
      <c r="N196" s="221" t="s">
        <v>46</v>
      </c>
      <c r="O196" s="85"/>
      <c r="P196" s="222">
        <f>O196*H196</f>
        <v>0</v>
      </c>
      <c r="Q196" s="222">
        <v>0</v>
      </c>
      <c r="R196" s="222">
        <f>Q196*H196</f>
        <v>0</v>
      </c>
      <c r="S196" s="222">
        <v>0</v>
      </c>
      <c r="T196" s="223">
        <f>S196*H196</f>
        <v>0</v>
      </c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R196" s="224" t="s">
        <v>133</v>
      </c>
      <c r="AT196" s="224" t="s">
        <v>128</v>
      </c>
      <c r="AU196" s="224" t="s">
        <v>84</v>
      </c>
      <c r="AY196" s="18" t="s">
        <v>126</v>
      </c>
      <c r="BE196" s="225">
        <f>IF(N196="základní",J196,0)</f>
        <v>0</v>
      </c>
      <c r="BF196" s="225">
        <f>IF(N196="snížená",J196,0)</f>
        <v>0</v>
      </c>
      <c r="BG196" s="225">
        <f>IF(N196="zákl. přenesená",J196,0)</f>
        <v>0</v>
      </c>
      <c r="BH196" s="225">
        <f>IF(N196="sníž. přenesená",J196,0)</f>
        <v>0</v>
      </c>
      <c r="BI196" s="225">
        <f>IF(N196="nulová",J196,0)</f>
        <v>0</v>
      </c>
      <c r="BJ196" s="18" t="s">
        <v>82</v>
      </c>
      <c r="BK196" s="225">
        <f>ROUND(I196*H196,2)</f>
        <v>0</v>
      </c>
      <c r="BL196" s="18" t="s">
        <v>133</v>
      </c>
      <c r="BM196" s="224" t="s">
        <v>332</v>
      </c>
    </row>
    <row r="197" s="2" customFormat="1">
      <c r="A197" s="39"/>
      <c r="B197" s="40"/>
      <c r="C197" s="41"/>
      <c r="D197" s="226" t="s">
        <v>135</v>
      </c>
      <c r="E197" s="41"/>
      <c r="F197" s="227" t="s">
        <v>333</v>
      </c>
      <c r="G197" s="41"/>
      <c r="H197" s="41"/>
      <c r="I197" s="228"/>
      <c r="J197" s="41"/>
      <c r="K197" s="41"/>
      <c r="L197" s="45"/>
      <c r="M197" s="229"/>
      <c r="N197" s="230"/>
      <c r="O197" s="85"/>
      <c r="P197" s="85"/>
      <c r="Q197" s="85"/>
      <c r="R197" s="85"/>
      <c r="S197" s="85"/>
      <c r="T197" s="86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T197" s="18" t="s">
        <v>135</v>
      </c>
      <c r="AU197" s="18" t="s">
        <v>84</v>
      </c>
    </row>
    <row r="198" s="2" customFormat="1" ht="33" customHeight="1">
      <c r="A198" s="39"/>
      <c r="B198" s="40"/>
      <c r="C198" s="213" t="s">
        <v>334</v>
      </c>
      <c r="D198" s="213" t="s">
        <v>128</v>
      </c>
      <c r="E198" s="214" t="s">
        <v>335</v>
      </c>
      <c r="F198" s="215" t="s">
        <v>336</v>
      </c>
      <c r="G198" s="216" t="s">
        <v>161</v>
      </c>
      <c r="H198" s="217">
        <v>84.590999999999994</v>
      </c>
      <c r="I198" s="218"/>
      <c r="J198" s="219">
        <f>ROUND(I198*H198,2)</f>
        <v>0</v>
      </c>
      <c r="K198" s="215" t="s">
        <v>162</v>
      </c>
      <c r="L198" s="45"/>
      <c r="M198" s="220" t="s">
        <v>19</v>
      </c>
      <c r="N198" s="221" t="s">
        <v>46</v>
      </c>
      <c r="O198" s="85"/>
      <c r="P198" s="222">
        <f>O198*H198</f>
        <v>0</v>
      </c>
      <c r="Q198" s="222">
        <v>0</v>
      </c>
      <c r="R198" s="222">
        <f>Q198*H198</f>
        <v>0</v>
      </c>
      <c r="S198" s="222">
        <v>0</v>
      </c>
      <c r="T198" s="223">
        <f>S198*H198</f>
        <v>0</v>
      </c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R198" s="224" t="s">
        <v>133</v>
      </c>
      <c r="AT198" s="224" t="s">
        <v>128</v>
      </c>
      <c r="AU198" s="224" t="s">
        <v>84</v>
      </c>
      <c r="AY198" s="18" t="s">
        <v>126</v>
      </c>
      <c r="BE198" s="225">
        <f>IF(N198="základní",J198,0)</f>
        <v>0</v>
      </c>
      <c r="BF198" s="225">
        <f>IF(N198="snížená",J198,0)</f>
        <v>0</v>
      </c>
      <c r="BG198" s="225">
        <f>IF(N198="zákl. přenesená",J198,0)</f>
        <v>0</v>
      </c>
      <c r="BH198" s="225">
        <f>IF(N198="sníž. přenesená",J198,0)</f>
        <v>0</v>
      </c>
      <c r="BI198" s="225">
        <f>IF(N198="nulová",J198,0)</f>
        <v>0</v>
      </c>
      <c r="BJ198" s="18" t="s">
        <v>82</v>
      </c>
      <c r="BK198" s="225">
        <f>ROUND(I198*H198,2)</f>
        <v>0</v>
      </c>
      <c r="BL198" s="18" t="s">
        <v>133</v>
      </c>
      <c r="BM198" s="224" t="s">
        <v>337</v>
      </c>
    </row>
    <row r="199" s="2" customFormat="1">
      <c r="A199" s="39"/>
      <c r="B199" s="40"/>
      <c r="C199" s="41"/>
      <c r="D199" s="226" t="s">
        <v>135</v>
      </c>
      <c r="E199" s="41"/>
      <c r="F199" s="227" t="s">
        <v>338</v>
      </c>
      <c r="G199" s="41"/>
      <c r="H199" s="41"/>
      <c r="I199" s="228"/>
      <c r="J199" s="41"/>
      <c r="K199" s="41"/>
      <c r="L199" s="45"/>
      <c r="M199" s="229"/>
      <c r="N199" s="230"/>
      <c r="O199" s="85"/>
      <c r="P199" s="85"/>
      <c r="Q199" s="85"/>
      <c r="R199" s="85"/>
      <c r="S199" s="85"/>
      <c r="T199" s="86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T199" s="18" t="s">
        <v>135</v>
      </c>
      <c r="AU199" s="18" t="s">
        <v>84</v>
      </c>
    </row>
    <row r="200" s="13" customFormat="1">
      <c r="A200" s="13"/>
      <c r="B200" s="231"/>
      <c r="C200" s="232"/>
      <c r="D200" s="233" t="s">
        <v>137</v>
      </c>
      <c r="E200" s="234" t="s">
        <v>19</v>
      </c>
      <c r="F200" s="235" t="s">
        <v>339</v>
      </c>
      <c r="G200" s="232"/>
      <c r="H200" s="236">
        <v>84.590999999999994</v>
      </c>
      <c r="I200" s="237"/>
      <c r="J200" s="232"/>
      <c r="K200" s="232"/>
      <c r="L200" s="238"/>
      <c r="M200" s="239"/>
      <c r="N200" s="240"/>
      <c r="O200" s="240"/>
      <c r="P200" s="240"/>
      <c r="Q200" s="240"/>
      <c r="R200" s="240"/>
      <c r="S200" s="240"/>
      <c r="T200" s="241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42" t="s">
        <v>137</v>
      </c>
      <c r="AU200" s="242" t="s">
        <v>84</v>
      </c>
      <c r="AV200" s="13" t="s">
        <v>84</v>
      </c>
      <c r="AW200" s="13" t="s">
        <v>36</v>
      </c>
      <c r="AX200" s="13" t="s">
        <v>82</v>
      </c>
      <c r="AY200" s="242" t="s">
        <v>126</v>
      </c>
    </row>
    <row r="201" s="2" customFormat="1" ht="33" customHeight="1">
      <c r="A201" s="39"/>
      <c r="B201" s="40"/>
      <c r="C201" s="213" t="s">
        <v>340</v>
      </c>
      <c r="D201" s="213" t="s">
        <v>128</v>
      </c>
      <c r="E201" s="214" t="s">
        <v>341</v>
      </c>
      <c r="F201" s="215" t="s">
        <v>342</v>
      </c>
      <c r="G201" s="216" t="s">
        <v>161</v>
      </c>
      <c r="H201" s="217">
        <v>65.224000000000004</v>
      </c>
      <c r="I201" s="218"/>
      <c r="J201" s="219">
        <f>ROUND(I201*H201,2)</f>
        <v>0</v>
      </c>
      <c r="K201" s="215" t="s">
        <v>162</v>
      </c>
      <c r="L201" s="45"/>
      <c r="M201" s="220" t="s">
        <v>19</v>
      </c>
      <c r="N201" s="221" t="s">
        <v>46</v>
      </c>
      <c r="O201" s="85"/>
      <c r="P201" s="222">
        <f>O201*H201</f>
        <v>0</v>
      </c>
      <c r="Q201" s="222">
        <v>0</v>
      </c>
      <c r="R201" s="222">
        <f>Q201*H201</f>
        <v>0</v>
      </c>
      <c r="S201" s="222">
        <v>0</v>
      </c>
      <c r="T201" s="223">
        <f>S201*H201</f>
        <v>0</v>
      </c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R201" s="224" t="s">
        <v>133</v>
      </c>
      <c r="AT201" s="224" t="s">
        <v>128</v>
      </c>
      <c r="AU201" s="224" t="s">
        <v>84</v>
      </c>
      <c r="AY201" s="18" t="s">
        <v>126</v>
      </c>
      <c r="BE201" s="225">
        <f>IF(N201="základní",J201,0)</f>
        <v>0</v>
      </c>
      <c r="BF201" s="225">
        <f>IF(N201="snížená",J201,0)</f>
        <v>0</v>
      </c>
      <c r="BG201" s="225">
        <f>IF(N201="zákl. přenesená",J201,0)</f>
        <v>0</v>
      </c>
      <c r="BH201" s="225">
        <f>IF(N201="sníž. přenesená",J201,0)</f>
        <v>0</v>
      </c>
      <c r="BI201" s="225">
        <f>IF(N201="nulová",J201,0)</f>
        <v>0</v>
      </c>
      <c r="BJ201" s="18" t="s">
        <v>82</v>
      </c>
      <c r="BK201" s="225">
        <f>ROUND(I201*H201,2)</f>
        <v>0</v>
      </c>
      <c r="BL201" s="18" t="s">
        <v>133</v>
      </c>
      <c r="BM201" s="224" t="s">
        <v>343</v>
      </c>
    </row>
    <row r="202" s="2" customFormat="1">
      <c r="A202" s="39"/>
      <c r="B202" s="40"/>
      <c r="C202" s="41"/>
      <c r="D202" s="226" t="s">
        <v>135</v>
      </c>
      <c r="E202" s="41"/>
      <c r="F202" s="227" t="s">
        <v>344</v>
      </c>
      <c r="G202" s="41"/>
      <c r="H202" s="41"/>
      <c r="I202" s="228"/>
      <c r="J202" s="41"/>
      <c r="K202" s="41"/>
      <c r="L202" s="45"/>
      <c r="M202" s="229"/>
      <c r="N202" s="230"/>
      <c r="O202" s="85"/>
      <c r="P202" s="85"/>
      <c r="Q202" s="85"/>
      <c r="R202" s="85"/>
      <c r="S202" s="85"/>
      <c r="T202" s="86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T202" s="18" t="s">
        <v>135</v>
      </c>
      <c r="AU202" s="18" t="s">
        <v>84</v>
      </c>
    </row>
    <row r="203" s="13" customFormat="1">
      <c r="A203" s="13"/>
      <c r="B203" s="231"/>
      <c r="C203" s="232"/>
      <c r="D203" s="233" t="s">
        <v>137</v>
      </c>
      <c r="E203" s="234" t="s">
        <v>19</v>
      </c>
      <c r="F203" s="235" t="s">
        <v>345</v>
      </c>
      <c r="G203" s="232"/>
      <c r="H203" s="236">
        <v>65.224000000000004</v>
      </c>
      <c r="I203" s="237"/>
      <c r="J203" s="232"/>
      <c r="K203" s="232"/>
      <c r="L203" s="238"/>
      <c r="M203" s="239"/>
      <c r="N203" s="240"/>
      <c r="O203" s="240"/>
      <c r="P203" s="240"/>
      <c r="Q203" s="240"/>
      <c r="R203" s="240"/>
      <c r="S203" s="240"/>
      <c r="T203" s="241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42" t="s">
        <v>137</v>
      </c>
      <c r="AU203" s="242" t="s">
        <v>84</v>
      </c>
      <c r="AV203" s="13" t="s">
        <v>84</v>
      </c>
      <c r="AW203" s="13" t="s">
        <v>36</v>
      </c>
      <c r="AX203" s="13" t="s">
        <v>82</v>
      </c>
      <c r="AY203" s="242" t="s">
        <v>126</v>
      </c>
    </row>
    <row r="204" s="2" customFormat="1" ht="37.8" customHeight="1">
      <c r="A204" s="39"/>
      <c r="B204" s="40"/>
      <c r="C204" s="213" t="s">
        <v>346</v>
      </c>
      <c r="D204" s="213" t="s">
        <v>128</v>
      </c>
      <c r="E204" s="214" t="s">
        <v>347</v>
      </c>
      <c r="F204" s="215" t="s">
        <v>348</v>
      </c>
      <c r="G204" s="216" t="s">
        <v>161</v>
      </c>
      <c r="H204" s="217">
        <v>45.548999999999999</v>
      </c>
      <c r="I204" s="218"/>
      <c r="J204" s="219">
        <f>ROUND(I204*H204,2)</f>
        <v>0</v>
      </c>
      <c r="K204" s="215" t="s">
        <v>162</v>
      </c>
      <c r="L204" s="45"/>
      <c r="M204" s="220" t="s">
        <v>19</v>
      </c>
      <c r="N204" s="221" t="s">
        <v>46</v>
      </c>
      <c r="O204" s="85"/>
      <c r="P204" s="222">
        <f>O204*H204</f>
        <v>0</v>
      </c>
      <c r="Q204" s="222">
        <v>0</v>
      </c>
      <c r="R204" s="222">
        <f>Q204*H204</f>
        <v>0</v>
      </c>
      <c r="S204" s="222">
        <v>0</v>
      </c>
      <c r="T204" s="223">
        <f>S204*H204</f>
        <v>0</v>
      </c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R204" s="224" t="s">
        <v>133</v>
      </c>
      <c r="AT204" s="224" t="s">
        <v>128</v>
      </c>
      <c r="AU204" s="224" t="s">
        <v>84</v>
      </c>
      <c r="AY204" s="18" t="s">
        <v>126</v>
      </c>
      <c r="BE204" s="225">
        <f>IF(N204="základní",J204,0)</f>
        <v>0</v>
      </c>
      <c r="BF204" s="225">
        <f>IF(N204="snížená",J204,0)</f>
        <v>0</v>
      </c>
      <c r="BG204" s="225">
        <f>IF(N204="zákl. přenesená",J204,0)</f>
        <v>0</v>
      </c>
      <c r="BH204" s="225">
        <f>IF(N204="sníž. přenesená",J204,0)</f>
        <v>0</v>
      </c>
      <c r="BI204" s="225">
        <f>IF(N204="nulová",J204,0)</f>
        <v>0</v>
      </c>
      <c r="BJ204" s="18" t="s">
        <v>82</v>
      </c>
      <c r="BK204" s="225">
        <f>ROUND(I204*H204,2)</f>
        <v>0</v>
      </c>
      <c r="BL204" s="18" t="s">
        <v>133</v>
      </c>
      <c r="BM204" s="224" t="s">
        <v>349</v>
      </c>
    </row>
    <row r="205" s="2" customFormat="1">
      <c r="A205" s="39"/>
      <c r="B205" s="40"/>
      <c r="C205" s="41"/>
      <c r="D205" s="226" t="s">
        <v>135</v>
      </c>
      <c r="E205" s="41"/>
      <c r="F205" s="227" t="s">
        <v>350</v>
      </c>
      <c r="G205" s="41"/>
      <c r="H205" s="41"/>
      <c r="I205" s="228"/>
      <c r="J205" s="41"/>
      <c r="K205" s="41"/>
      <c r="L205" s="45"/>
      <c r="M205" s="229"/>
      <c r="N205" s="230"/>
      <c r="O205" s="85"/>
      <c r="P205" s="85"/>
      <c r="Q205" s="85"/>
      <c r="R205" s="85"/>
      <c r="S205" s="85"/>
      <c r="T205" s="86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T205" s="18" t="s">
        <v>135</v>
      </c>
      <c r="AU205" s="18" t="s">
        <v>84</v>
      </c>
    </row>
    <row r="206" s="13" customFormat="1">
      <c r="A206" s="13"/>
      <c r="B206" s="231"/>
      <c r="C206" s="232"/>
      <c r="D206" s="233" t="s">
        <v>137</v>
      </c>
      <c r="E206" s="234" t="s">
        <v>19</v>
      </c>
      <c r="F206" s="235" t="s">
        <v>351</v>
      </c>
      <c r="G206" s="232"/>
      <c r="H206" s="236">
        <v>45.548999999999999</v>
      </c>
      <c r="I206" s="237"/>
      <c r="J206" s="232"/>
      <c r="K206" s="232"/>
      <c r="L206" s="238"/>
      <c r="M206" s="239"/>
      <c r="N206" s="240"/>
      <c r="O206" s="240"/>
      <c r="P206" s="240"/>
      <c r="Q206" s="240"/>
      <c r="R206" s="240"/>
      <c r="S206" s="240"/>
      <c r="T206" s="241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42" t="s">
        <v>137</v>
      </c>
      <c r="AU206" s="242" t="s">
        <v>84</v>
      </c>
      <c r="AV206" s="13" t="s">
        <v>84</v>
      </c>
      <c r="AW206" s="13" t="s">
        <v>36</v>
      </c>
      <c r="AX206" s="13" t="s">
        <v>82</v>
      </c>
      <c r="AY206" s="242" t="s">
        <v>126</v>
      </c>
    </row>
    <row r="207" s="2" customFormat="1" ht="37.8" customHeight="1">
      <c r="A207" s="39"/>
      <c r="B207" s="40"/>
      <c r="C207" s="213" t="s">
        <v>352</v>
      </c>
      <c r="D207" s="213" t="s">
        <v>128</v>
      </c>
      <c r="E207" s="214" t="s">
        <v>353</v>
      </c>
      <c r="F207" s="215" t="s">
        <v>354</v>
      </c>
      <c r="G207" s="216" t="s">
        <v>161</v>
      </c>
      <c r="H207" s="217">
        <v>35.119999999999997</v>
      </c>
      <c r="I207" s="218"/>
      <c r="J207" s="219">
        <f>ROUND(I207*H207,2)</f>
        <v>0</v>
      </c>
      <c r="K207" s="215" t="s">
        <v>162</v>
      </c>
      <c r="L207" s="45"/>
      <c r="M207" s="220" t="s">
        <v>19</v>
      </c>
      <c r="N207" s="221" t="s">
        <v>46</v>
      </c>
      <c r="O207" s="85"/>
      <c r="P207" s="222">
        <f>O207*H207</f>
        <v>0</v>
      </c>
      <c r="Q207" s="222">
        <v>0</v>
      </c>
      <c r="R207" s="222">
        <f>Q207*H207</f>
        <v>0</v>
      </c>
      <c r="S207" s="222">
        <v>0</v>
      </c>
      <c r="T207" s="223">
        <f>S207*H207</f>
        <v>0</v>
      </c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R207" s="224" t="s">
        <v>133</v>
      </c>
      <c r="AT207" s="224" t="s">
        <v>128</v>
      </c>
      <c r="AU207" s="224" t="s">
        <v>84</v>
      </c>
      <c r="AY207" s="18" t="s">
        <v>126</v>
      </c>
      <c r="BE207" s="225">
        <f>IF(N207="základní",J207,0)</f>
        <v>0</v>
      </c>
      <c r="BF207" s="225">
        <f>IF(N207="snížená",J207,0)</f>
        <v>0</v>
      </c>
      <c r="BG207" s="225">
        <f>IF(N207="zákl. přenesená",J207,0)</f>
        <v>0</v>
      </c>
      <c r="BH207" s="225">
        <f>IF(N207="sníž. přenesená",J207,0)</f>
        <v>0</v>
      </c>
      <c r="BI207" s="225">
        <f>IF(N207="nulová",J207,0)</f>
        <v>0</v>
      </c>
      <c r="BJ207" s="18" t="s">
        <v>82</v>
      </c>
      <c r="BK207" s="225">
        <f>ROUND(I207*H207,2)</f>
        <v>0</v>
      </c>
      <c r="BL207" s="18" t="s">
        <v>133</v>
      </c>
      <c r="BM207" s="224" t="s">
        <v>355</v>
      </c>
    </row>
    <row r="208" s="2" customFormat="1">
      <c r="A208" s="39"/>
      <c r="B208" s="40"/>
      <c r="C208" s="41"/>
      <c r="D208" s="226" t="s">
        <v>135</v>
      </c>
      <c r="E208" s="41"/>
      <c r="F208" s="227" t="s">
        <v>356</v>
      </c>
      <c r="G208" s="41"/>
      <c r="H208" s="41"/>
      <c r="I208" s="228"/>
      <c r="J208" s="41"/>
      <c r="K208" s="41"/>
      <c r="L208" s="45"/>
      <c r="M208" s="229"/>
      <c r="N208" s="230"/>
      <c r="O208" s="85"/>
      <c r="P208" s="85"/>
      <c r="Q208" s="85"/>
      <c r="R208" s="85"/>
      <c r="S208" s="85"/>
      <c r="T208" s="86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T208" s="18" t="s">
        <v>135</v>
      </c>
      <c r="AU208" s="18" t="s">
        <v>84</v>
      </c>
    </row>
    <row r="209" s="13" customFormat="1">
      <c r="A209" s="13"/>
      <c r="B209" s="231"/>
      <c r="C209" s="232"/>
      <c r="D209" s="233" t="s">
        <v>137</v>
      </c>
      <c r="E209" s="234" t="s">
        <v>19</v>
      </c>
      <c r="F209" s="235" t="s">
        <v>357</v>
      </c>
      <c r="G209" s="232"/>
      <c r="H209" s="236">
        <v>35.119999999999997</v>
      </c>
      <c r="I209" s="237"/>
      <c r="J209" s="232"/>
      <c r="K209" s="232"/>
      <c r="L209" s="238"/>
      <c r="M209" s="239"/>
      <c r="N209" s="240"/>
      <c r="O209" s="240"/>
      <c r="P209" s="240"/>
      <c r="Q209" s="240"/>
      <c r="R209" s="240"/>
      <c r="S209" s="240"/>
      <c r="T209" s="241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42" t="s">
        <v>137</v>
      </c>
      <c r="AU209" s="242" t="s">
        <v>84</v>
      </c>
      <c r="AV209" s="13" t="s">
        <v>84</v>
      </c>
      <c r="AW209" s="13" t="s">
        <v>36</v>
      </c>
      <c r="AX209" s="13" t="s">
        <v>82</v>
      </c>
      <c r="AY209" s="242" t="s">
        <v>126</v>
      </c>
    </row>
    <row r="210" s="2" customFormat="1" ht="33" customHeight="1">
      <c r="A210" s="39"/>
      <c r="B210" s="40"/>
      <c r="C210" s="213" t="s">
        <v>358</v>
      </c>
      <c r="D210" s="213" t="s">
        <v>128</v>
      </c>
      <c r="E210" s="214" t="s">
        <v>359</v>
      </c>
      <c r="F210" s="215" t="s">
        <v>360</v>
      </c>
      <c r="G210" s="216" t="s">
        <v>161</v>
      </c>
      <c r="H210" s="217">
        <v>84.590999999999994</v>
      </c>
      <c r="I210" s="218"/>
      <c r="J210" s="219">
        <f>ROUND(I210*H210,2)</f>
        <v>0</v>
      </c>
      <c r="K210" s="215" t="s">
        <v>162</v>
      </c>
      <c r="L210" s="45"/>
      <c r="M210" s="220" t="s">
        <v>19</v>
      </c>
      <c r="N210" s="221" t="s">
        <v>46</v>
      </c>
      <c r="O210" s="85"/>
      <c r="P210" s="222">
        <f>O210*H210</f>
        <v>0</v>
      </c>
      <c r="Q210" s="222">
        <v>0</v>
      </c>
      <c r="R210" s="222">
        <f>Q210*H210</f>
        <v>0</v>
      </c>
      <c r="S210" s="222">
        <v>0</v>
      </c>
      <c r="T210" s="223">
        <f>S210*H210</f>
        <v>0</v>
      </c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R210" s="224" t="s">
        <v>133</v>
      </c>
      <c r="AT210" s="224" t="s">
        <v>128</v>
      </c>
      <c r="AU210" s="224" t="s">
        <v>84</v>
      </c>
      <c r="AY210" s="18" t="s">
        <v>126</v>
      </c>
      <c r="BE210" s="225">
        <f>IF(N210="základní",J210,0)</f>
        <v>0</v>
      </c>
      <c r="BF210" s="225">
        <f>IF(N210="snížená",J210,0)</f>
        <v>0</v>
      </c>
      <c r="BG210" s="225">
        <f>IF(N210="zákl. přenesená",J210,0)</f>
        <v>0</v>
      </c>
      <c r="BH210" s="225">
        <f>IF(N210="sníž. přenesená",J210,0)</f>
        <v>0</v>
      </c>
      <c r="BI210" s="225">
        <f>IF(N210="nulová",J210,0)</f>
        <v>0</v>
      </c>
      <c r="BJ210" s="18" t="s">
        <v>82</v>
      </c>
      <c r="BK210" s="225">
        <f>ROUND(I210*H210,2)</f>
        <v>0</v>
      </c>
      <c r="BL210" s="18" t="s">
        <v>133</v>
      </c>
      <c r="BM210" s="224" t="s">
        <v>361</v>
      </c>
    </row>
    <row r="211" s="2" customFormat="1">
      <c r="A211" s="39"/>
      <c r="B211" s="40"/>
      <c r="C211" s="41"/>
      <c r="D211" s="226" t="s">
        <v>135</v>
      </c>
      <c r="E211" s="41"/>
      <c r="F211" s="227" t="s">
        <v>362</v>
      </c>
      <c r="G211" s="41"/>
      <c r="H211" s="41"/>
      <c r="I211" s="228"/>
      <c r="J211" s="41"/>
      <c r="K211" s="41"/>
      <c r="L211" s="45"/>
      <c r="M211" s="229"/>
      <c r="N211" s="230"/>
      <c r="O211" s="85"/>
      <c r="P211" s="85"/>
      <c r="Q211" s="85"/>
      <c r="R211" s="85"/>
      <c r="S211" s="85"/>
      <c r="T211" s="86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T211" s="18" t="s">
        <v>135</v>
      </c>
      <c r="AU211" s="18" t="s">
        <v>84</v>
      </c>
    </row>
    <row r="212" s="13" customFormat="1">
      <c r="A212" s="13"/>
      <c r="B212" s="231"/>
      <c r="C212" s="232"/>
      <c r="D212" s="233" t="s">
        <v>137</v>
      </c>
      <c r="E212" s="234" t="s">
        <v>19</v>
      </c>
      <c r="F212" s="235" t="s">
        <v>363</v>
      </c>
      <c r="G212" s="232"/>
      <c r="H212" s="236">
        <v>149.815</v>
      </c>
      <c r="I212" s="237"/>
      <c r="J212" s="232"/>
      <c r="K212" s="232"/>
      <c r="L212" s="238"/>
      <c r="M212" s="239"/>
      <c r="N212" s="240"/>
      <c r="O212" s="240"/>
      <c r="P212" s="240"/>
      <c r="Q212" s="240"/>
      <c r="R212" s="240"/>
      <c r="S212" s="240"/>
      <c r="T212" s="241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42" t="s">
        <v>137</v>
      </c>
      <c r="AU212" s="242" t="s">
        <v>84</v>
      </c>
      <c r="AV212" s="13" t="s">
        <v>84</v>
      </c>
      <c r="AW212" s="13" t="s">
        <v>36</v>
      </c>
      <c r="AX212" s="13" t="s">
        <v>75</v>
      </c>
      <c r="AY212" s="242" t="s">
        <v>126</v>
      </c>
    </row>
    <row r="213" s="13" customFormat="1">
      <c r="A213" s="13"/>
      <c r="B213" s="231"/>
      <c r="C213" s="232"/>
      <c r="D213" s="233" t="s">
        <v>137</v>
      </c>
      <c r="E213" s="234" t="s">
        <v>19</v>
      </c>
      <c r="F213" s="235" t="s">
        <v>364</v>
      </c>
      <c r="G213" s="232"/>
      <c r="H213" s="236">
        <v>-65.224000000000004</v>
      </c>
      <c r="I213" s="237"/>
      <c r="J213" s="232"/>
      <c r="K213" s="232"/>
      <c r="L213" s="238"/>
      <c r="M213" s="239"/>
      <c r="N213" s="240"/>
      <c r="O213" s="240"/>
      <c r="P213" s="240"/>
      <c r="Q213" s="240"/>
      <c r="R213" s="240"/>
      <c r="S213" s="240"/>
      <c r="T213" s="241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42" t="s">
        <v>137</v>
      </c>
      <c r="AU213" s="242" t="s">
        <v>84</v>
      </c>
      <c r="AV213" s="13" t="s">
        <v>84</v>
      </c>
      <c r="AW213" s="13" t="s">
        <v>36</v>
      </c>
      <c r="AX213" s="13" t="s">
        <v>75</v>
      </c>
      <c r="AY213" s="242" t="s">
        <v>126</v>
      </c>
    </row>
    <row r="214" s="14" customFormat="1">
      <c r="A214" s="14"/>
      <c r="B214" s="243"/>
      <c r="C214" s="244"/>
      <c r="D214" s="233" t="s">
        <v>137</v>
      </c>
      <c r="E214" s="245" t="s">
        <v>19</v>
      </c>
      <c r="F214" s="246" t="s">
        <v>152</v>
      </c>
      <c r="G214" s="244"/>
      <c r="H214" s="247">
        <v>84.590999999999994</v>
      </c>
      <c r="I214" s="248"/>
      <c r="J214" s="244"/>
      <c r="K214" s="244"/>
      <c r="L214" s="249"/>
      <c r="M214" s="250"/>
      <c r="N214" s="251"/>
      <c r="O214" s="251"/>
      <c r="P214" s="251"/>
      <c r="Q214" s="251"/>
      <c r="R214" s="251"/>
      <c r="S214" s="251"/>
      <c r="T214" s="252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53" t="s">
        <v>137</v>
      </c>
      <c r="AU214" s="253" t="s">
        <v>84</v>
      </c>
      <c r="AV214" s="14" t="s">
        <v>133</v>
      </c>
      <c r="AW214" s="14" t="s">
        <v>36</v>
      </c>
      <c r="AX214" s="14" t="s">
        <v>82</v>
      </c>
      <c r="AY214" s="253" t="s">
        <v>126</v>
      </c>
    </row>
    <row r="215" s="2" customFormat="1" ht="33" customHeight="1">
      <c r="A215" s="39"/>
      <c r="B215" s="40"/>
      <c r="C215" s="213" t="s">
        <v>365</v>
      </c>
      <c r="D215" s="213" t="s">
        <v>128</v>
      </c>
      <c r="E215" s="214" t="s">
        <v>366</v>
      </c>
      <c r="F215" s="215" t="s">
        <v>367</v>
      </c>
      <c r="G215" s="216" t="s">
        <v>161</v>
      </c>
      <c r="H215" s="217">
        <v>84.590999999999994</v>
      </c>
      <c r="I215" s="218"/>
      <c r="J215" s="219">
        <f>ROUND(I215*H215,2)</f>
        <v>0</v>
      </c>
      <c r="K215" s="215" t="s">
        <v>162</v>
      </c>
      <c r="L215" s="45"/>
      <c r="M215" s="220" t="s">
        <v>19</v>
      </c>
      <c r="N215" s="221" t="s">
        <v>46</v>
      </c>
      <c r="O215" s="85"/>
      <c r="P215" s="222">
        <f>O215*H215</f>
        <v>0</v>
      </c>
      <c r="Q215" s="222">
        <v>0</v>
      </c>
      <c r="R215" s="222">
        <f>Q215*H215</f>
        <v>0</v>
      </c>
      <c r="S215" s="222">
        <v>0</v>
      </c>
      <c r="T215" s="223">
        <f>S215*H215</f>
        <v>0</v>
      </c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R215" s="224" t="s">
        <v>133</v>
      </c>
      <c r="AT215" s="224" t="s">
        <v>128</v>
      </c>
      <c r="AU215" s="224" t="s">
        <v>84</v>
      </c>
      <c r="AY215" s="18" t="s">
        <v>126</v>
      </c>
      <c r="BE215" s="225">
        <f>IF(N215="základní",J215,0)</f>
        <v>0</v>
      </c>
      <c r="BF215" s="225">
        <f>IF(N215="snížená",J215,0)</f>
        <v>0</v>
      </c>
      <c r="BG215" s="225">
        <f>IF(N215="zákl. přenesená",J215,0)</f>
        <v>0</v>
      </c>
      <c r="BH215" s="225">
        <f>IF(N215="sníž. přenesená",J215,0)</f>
        <v>0</v>
      </c>
      <c r="BI215" s="225">
        <f>IF(N215="nulová",J215,0)</f>
        <v>0</v>
      </c>
      <c r="BJ215" s="18" t="s">
        <v>82</v>
      </c>
      <c r="BK215" s="225">
        <f>ROUND(I215*H215,2)</f>
        <v>0</v>
      </c>
      <c r="BL215" s="18" t="s">
        <v>133</v>
      </c>
      <c r="BM215" s="224" t="s">
        <v>368</v>
      </c>
    </row>
    <row r="216" s="2" customFormat="1">
      <c r="A216" s="39"/>
      <c r="B216" s="40"/>
      <c r="C216" s="41"/>
      <c r="D216" s="226" t="s">
        <v>135</v>
      </c>
      <c r="E216" s="41"/>
      <c r="F216" s="227" t="s">
        <v>369</v>
      </c>
      <c r="G216" s="41"/>
      <c r="H216" s="41"/>
      <c r="I216" s="228"/>
      <c r="J216" s="41"/>
      <c r="K216" s="41"/>
      <c r="L216" s="45"/>
      <c r="M216" s="229"/>
      <c r="N216" s="230"/>
      <c r="O216" s="85"/>
      <c r="P216" s="85"/>
      <c r="Q216" s="85"/>
      <c r="R216" s="85"/>
      <c r="S216" s="85"/>
      <c r="T216" s="86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T216" s="18" t="s">
        <v>135</v>
      </c>
      <c r="AU216" s="18" t="s">
        <v>84</v>
      </c>
    </row>
    <row r="217" s="13" customFormat="1">
      <c r="A217" s="13"/>
      <c r="B217" s="231"/>
      <c r="C217" s="232"/>
      <c r="D217" s="233" t="s">
        <v>137</v>
      </c>
      <c r="E217" s="234" t="s">
        <v>19</v>
      </c>
      <c r="F217" s="235" t="s">
        <v>363</v>
      </c>
      <c r="G217" s="232"/>
      <c r="H217" s="236">
        <v>149.815</v>
      </c>
      <c r="I217" s="237"/>
      <c r="J217" s="232"/>
      <c r="K217" s="232"/>
      <c r="L217" s="238"/>
      <c r="M217" s="239"/>
      <c r="N217" s="240"/>
      <c r="O217" s="240"/>
      <c r="P217" s="240"/>
      <c r="Q217" s="240"/>
      <c r="R217" s="240"/>
      <c r="S217" s="240"/>
      <c r="T217" s="241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42" t="s">
        <v>137</v>
      </c>
      <c r="AU217" s="242" t="s">
        <v>84</v>
      </c>
      <c r="AV217" s="13" t="s">
        <v>84</v>
      </c>
      <c r="AW217" s="13" t="s">
        <v>36</v>
      </c>
      <c r="AX217" s="13" t="s">
        <v>75</v>
      </c>
      <c r="AY217" s="242" t="s">
        <v>126</v>
      </c>
    </row>
    <row r="218" s="13" customFormat="1">
      <c r="A218" s="13"/>
      <c r="B218" s="231"/>
      <c r="C218" s="232"/>
      <c r="D218" s="233" t="s">
        <v>137</v>
      </c>
      <c r="E218" s="234" t="s">
        <v>19</v>
      </c>
      <c r="F218" s="235" t="s">
        <v>364</v>
      </c>
      <c r="G218" s="232"/>
      <c r="H218" s="236">
        <v>-65.224000000000004</v>
      </c>
      <c r="I218" s="237"/>
      <c r="J218" s="232"/>
      <c r="K218" s="232"/>
      <c r="L218" s="238"/>
      <c r="M218" s="239"/>
      <c r="N218" s="240"/>
      <c r="O218" s="240"/>
      <c r="P218" s="240"/>
      <c r="Q218" s="240"/>
      <c r="R218" s="240"/>
      <c r="S218" s="240"/>
      <c r="T218" s="241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42" t="s">
        <v>137</v>
      </c>
      <c r="AU218" s="242" t="s">
        <v>84</v>
      </c>
      <c r="AV218" s="13" t="s">
        <v>84</v>
      </c>
      <c r="AW218" s="13" t="s">
        <v>36</v>
      </c>
      <c r="AX218" s="13" t="s">
        <v>75</v>
      </c>
      <c r="AY218" s="242" t="s">
        <v>126</v>
      </c>
    </row>
    <row r="219" s="14" customFormat="1">
      <c r="A219" s="14"/>
      <c r="B219" s="243"/>
      <c r="C219" s="244"/>
      <c r="D219" s="233" t="s">
        <v>137</v>
      </c>
      <c r="E219" s="245" t="s">
        <v>19</v>
      </c>
      <c r="F219" s="246" t="s">
        <v>152</v>
      </c>
      <c r="G219" s="244"/>
      <c r="H219" s="247">
        <v>84.590999999999994</v>
      </c>
      <c r="I219" s="248"/>
      <c r="J219" s="244"/>
      <c r="K219" s="244"/>
      <c r="L219" s="249"/>
      <c r="M219" s="250"/>
      <c r="N219" s="251"/>
      <c r="O219" s="251"/>
      <c r="P219" s="251"/>
      <c r="Q219" s="251"/>
      <c r="R219" s="251"/>
      <c r="S219" s="251"/>
      <c r="T219" s="252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53" t="s">
        <v>137</v>
      </c>
      <c r="AU219" s="253" t="s">
        <v>84</v>
      </c>
      <c r="AV219" s="14" t="s">
        <v>133</v>
      </c>
      <c r="AW219" s="14" t="s">
        <v>36</v>
      </c>
      <c r="AX219" s="14" t="s">
        <v>82</v>
      </c>
      <c r="AY219" s="253" t="s">
        <v>126</v>
      </c>
    </row>
    <row r="220" s="2" customFormat="1" ht="33" customHeight="1">
      <c r="A220" s="39"/>
      <c r="B220" s="40"/>
      <c r="C220" s="213" t="s">
        <v>370</v>
      </c>
      <c r="D220" s="213" t="s">
        <v>128</v>
      </c>
      <c r="E220" s="214" t="s">
        <v>371</v>
      </c>
      <c r="F220" s="215" t="s">
        <v>372</v>
      </c>
      <c r="G220" s="216" t="s">
        <v>161</v>
      </c>
      <c r="H220" s="217">
        <v>65.224000000000004</v>
      </c>
      <c r="I220" s="218"/>
      <c r="J220" s="219">
        <f>ROUND(I220*H220,2)</f>
        <v>0</v>
      </c>
      <c r="K220" s="215" t="s">
        <v>162</v>
      </c>
      <c r="L220" s="45"/>
      <c r="M220" s="220" t="s">
        <v>19</v>
      </c>
      <c r="N220" s="221" t="s">
        <v>46</v>
      </c>
      <c r="O220" s="85"/>
      <c r="P220" s="222">
        <f>O220*H220</f>
        <v>0</v>
      </c>
      <c r="Q220" s="222">
        <v>0</v>
      </c>
      <c r="R220" s="222">
        <f>Q220*H220</f>
        <v>0</v>
      </c>
      <c r="S220" s="222">
        <v>0</v>
      </c>
      <c r="T220" s="223">
        <f>S220*H220</f>
        <v>0</v>
      </c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R220" s="224" t="s">
        <v>133</v>
      </c>
      <c r="AT220" s="224" t="s">
        <v>128</v>
      </c>
      <c r="AU220" s="224" t="s">
        <v>84</v>
      </c>
      <c r="AY220" s="18" t="s">
        <v>126</v>
      </c>
      <c r="BE220" s="225">
        <f>IF(N220="základní",J220,0)</f>
        <v>0</v>
      </c>
      <c r="BF220" s="225">
        <f>IF(N220="snížená",J220,0)</f>
        <v>0</v>
      </c>
      <c r="BG220" s="225">
        <f>IF(N220="zákl. přenesená",J220,0)</f>
        <v>0</v>
      </c>
      <c r="BH220" s="225">
        <f>IF(N220="sníž. přenesená",J220,0)</f>
        <v>0</v>
      </c>
      <c r="BI220" s="225">
        <f>IF(N220="nulová",J220,0)</f>
        <v>0</v>
      </c>
      <c r="BJ220" s="18" t="s">
        <v>82</v>
      </c>
      <c r="BK220" s="225">
        <f>ROUND(I220*H220,2)</f>
        <v>0</v>
      </c>
      <c r="BL220" s="18" t="s">
        <v>133</v>
      </c>
      <c r="BM220" s="224" t="s">
        <v>373</v>
      </c>
    </row>
    <row r="221" s="2" customFormat="1">
      <c r="A221" s="39"/>
      <c r="B221" s="40"/>
      <c r="C221" s="41"/>
      <c r="D221" s="226" t="s">
        <v>135</v>
      </c>
      <c r="E221" s="41"/>
      <c r="F221" s="227" t="s">
        <v>374</v>
      </c>
      <c r="G221" s="41"/>
      <c r="H221" s="41"/>
      <c r="I221" s="228"/>
      <c r="J221" s="41"/>
      <c r="K221" s="41"/>
      <c r="L221" s="45"/>
      <c r="M221" s="229"/>
      <c r="N221" s="230"/>
      <c r="O221" s="85"/>
      <c r="P221" s="85"/>
      <c r="Q221" s="85"/>
      <c r="R221" s="85"/>
      <c r="S221" s="85"/>
      <c r="T221" s="86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T221" s="18" t="s">
        <v>135</v>
      </c>
      <c r="AU221" s="18" t="s">
        <v>84</v>
      </c>
    </row>
    <row r="222" s="13" customFormat="1">
      <c r="A222" s="13"/>
      <c r="B222" s="231"/>
      <c r="C222" s="232"/>
      <c r="D222" s="233" t="s">
        <v>137</v>
      </c>
      <c r="E222" s="234" t="s">
        <v>19</v>
      </c>
      <c r="F222" s="235" t="s">
        <v>375</v>
      </c>
      <c r="G222" s="232"/>
      <c r="H222" s="236">
        <v>65.224000000000004</v>
      </c>
      <c r="I222" s="237"/>
      <c r="J222" s="232"/>
      <c r="K222" s="232"/>
      <c r="L222" s="238"/>
      <c r="M222" s="239"/>
      <c r="N222" s="240"/>
      <c r="O222" s="240"/>
      <c r="P222" s="240"/>
      <c r="Q222" s="240"/>
      <c r="R222" s="240"/>
      <c r="S222" s="240"/>
      <c r="T222" s="241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42" t="s">
        <v>137</v>
      </c>
      <c r="AU222" s="242" t="s">
        <v>84</v>
      </c>
      <c r="AV222" s="13" t="s">
        <v>84</v>
      </c>
      <c r="AW222" s="13" t="s">
        <v>36</v>
      </c>
      <c r="AX222" s="13" t="s">
        <v>82</v>
      </c>
      <c r="AY222" s="242" t="s">
        <v>126</v>
      </c>
    </row>
    <row r="223" s="2" customFormat="1" ht="33" customHeight="1">
      <c r="A223" s="39"/>
      <c r="B223" s="40"/>
      <c r="C223" s="213" t="s">
        <v>376</v>
      </c>
      <c r="D223" s="213" t="s">
        <v>128</v>
      </c>
      <c r="E223" s="214" t="s">
        <v>377</v>
      </c>
      <c r="F223" s="215" t="s">
        <v>378</v>
      </c>
      <c r="G223" s="216" t="s">
        <v>161</v>
      </c>
      <c r="H223" s="217">
        <v>65.224000000000004</v>
      </c>
      <c r="I223" s="218"/>
      <c r="J223" s="219">
        <f>ROUND(I223*H223,2)</f>
        <v>0</v>
      </c>
      <c r="K223" s="215" t="s">
        <v>162</v>
      </c>
      <c r="L223" s="45"/>
      <c r="M223" s="220" t="s">
        <v>19</v>
      </c>
      <c r="N223" s="221" t="s">
        <v>46</v>
      </c>
      <c r="O223" s="85"/>
      <c r="P223" s="222">
        <f>O223*H223</f>
        <v>0</v>
      </c>
      <c r="Q223" s="222">
        <v>0</v>
      </c>
      <c r="R223" s="222">
        <f>Q223*H223</f>
        <v>0</v>
      </c>
      <c r="S223" s="222">
        <v>0</v>
      </c>
      <c r="T223" s="223">
        <f>S223*H223</f>
        <v>0</v>
      </c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R223" s="224" t="s">
        <v>133</v>
      </c>
      <c r="AT223" s="224" t="s">
        <v>128</v>
      </c>
      <c r="AU223" s="224" t="s">
        <v>84</v>
      </c>
      <c r="AY223" s="18" t="s">
        <v>126</v>
      </c>
      <c r="BE223" s="225">
        <f>IF(N223="základní",J223,0)</f>
        <v>0</v>
      </c>
      <c r="BF223" s="225">
        <f>IF(N223="snížená",J223,0)</f>
        <v>0</v>
      </c>
      <c r="BG223" s="225">
        <f>IF(N223="zákl. přenesená",J223,0)</f>
        <v>0</v>
      </c>
      <c r="BH223" s="225">
        <f>IF(N223="sníž. přenesená",J223,0)</f>
        <v>0</v>
      </c>
      <c r="BI223" s="225">
        <f>IF(N223="nulová",J223,0)</f>
        <v>0</v>
      </c>
      <c r="BJ223" s="18" t="s">
        <v>82</v>
      </c>
      <c r="BK223" s="225">
        <f>ROUND(I223*H223,2)</f>
        <v>0</v>
      </c>
      <c r="BL223" s="18" t="s">
        <v>133</v>
      </c>
      <c r="BM223" s="224" t="s">
        <v>379</v>
      </c>
    </row>
    <row r="224" s="2" customFormat="1">
      <c r="A224" s="39"/>
      <c r="B224" s="40"/>
      <c r="C224" s="41"/>
      <c r="D224" s="226" t="s">
        <v>135</v>
      </c>
      <c r="E224" s="41"/>
      <c r="F224" s="227" t="s">
        <v>380</v>
      </c>
      <c r="G224" s="41"/>
      <c r="H224" s="41"/>
      <c r="I224" s="228"/>
      <c r="J224" s="41"/>
      <c r="K224" s="41"/>
      <c r="L224" s="45"/>
      <c r="M224" s="229"/>
      <c r="N224" s="230"/>
      <c r="O224" s="85"/>
      <c r="P224" s="85"/>
      <c r="Q224" s="85"/>
      <c r="R224" s="85"/>
      <c r="S224" s="85"/>
      <c r="T224" s="86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T224" s="18" t="s">
        <v>135</v>
      </c>
      <c r="AU224" s="18" t="s">
        <v>84</v>
      </c>
    </row>
    <row r="225" s="13" customFormat="1">
      <c r="A225" s="13"/>
      <c r="B225" s="231"/>
      <c r="C225" s="232"/>
      <c r="D225" s="233" t="s">
        <v>137</v>
      </c>
      <c r="E225" s="234" t="s">
        <v>19</v>
      </c>
      <c r="F225" s="235" t="s">
        <v>375</v>
      </c>
      <c r="G225" s="232"/>
      <c r="H225" s="236">
        <v>65.224000000000004</v>
      </c>
      <c r="I225" s="237"/>
      <c r="J225" s="232"/>
      <c r="K225" s="232"/>
      <c r="L225" s="238"/>
      <c r="M225" s="239"/>
      <c r="N225" s="240"/>
      <c r="O225" s="240"/>
      <c r="P225" s="240"/>
      <c r="Q225" s="240"/>
      <c r="R225" s="240"/>
      <c r="S225" s="240"/>
      <c r="T225" s="241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42" t="s">
        <v>137</v>
      </c>
      <c r="AU225" s="242" t="s">
        <v>84</v>
      </c>
      <c r="AV225" s="13" t="s">
        <v>84</v>
      </c>
      <c r="AW225" s="13" t="s">
        <v>36</v>
      </c>
      <c r="AX225" s="13" t="s">
        <v>82</v>
      </c>
      <c r="AY225" s="242" t="s">
        <v>126</v>
      </c>
    </row>
    <row r="226" s="2" customFormat="1" ht="37.8" customHeight="1">
      <c r="A226" s="39"/>
      <c r="B226" s="40"/>
      <c r="C226" s="213" t="s">
        <v>381</v>
      </c>
      <c r="D226" s="213" t="s">
        <v>128</v>
      </c>
      <c r="E226" s="214" t="s">
        <v>382</v>
      </c>
      <c r="F226" s="215" t="s">
        <v>383</v>
      </c>
      <c r="G226" s="216" t="s">
        <v>161</v>
      </c>
      <c r="H226" s="217">
        <v>45.548999999999999</v>
      </c>
      <c r="I226" s="218"/>
      <c r="J226" s="219">
        <f>ROUND(I226*H226,2)</f>
        <v>0</v>
      </c>
      <c r="K226" s="215" t="s">
        <v>132</v>
      </c>
      <c r="L226" s="45"/>
      <c r="M226" s="220" t="s">
        <v>19</v>
      </c>
      <c r="N226" s="221" t="s">
        <v>46</v>
      </c>
      <c r="O226" s="85"/>
      <c r="P226" s="222">
        <f>O226*H226</f>
        <v>0</v>
      </c>
      <c r="Q226" s="222">
        <v>0</v>
      </c>
      <c r="R226" s="222">
        <f>Q226*H226</f>
        <v>0</v>
      </c>
      <c r="S226" s="222">
        <v>0</v>
      </c>
      <c r="T226" s="223">
        <f>S226*H226</f>
        <v>0</v>
      </c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R226" s="224" t="s">
        <v>133</v>
      </c>
      <c r="AT226" s="224" t="s">
        <v>128</v>
      </c>
      <c r="AU226" s="224" t="s">
        <v>84</v>
      </c>
      <c r="AY226" s="18" t="s">
        <v>126</v>
      </c>
      <c r="BE226" s="225">
        <f>IF(N226="základní",J226,0)</f>
        <v>0</v>
      </c>
      <c r="BF226" s="225">
        <f>IF(N226="snížená",J226,0)</f>
        <v>0</v>
      </c>
      <c r="BG226" s="225">
        <f>IF(N226="zákl. přenesená",J226,0)</f>
        <v>0</v>
      </c>
      <c r="BH226" s="225">
        <f>IF(N226="sníž. přenesená",J226,0)</f>
        <v>0</v>
      </c>
      <c r="BI226" s="225">
        <f>IF(N226="nulová",J226,0)</f>
        <v>0</v>
      </c>
      <c r="BJ226" s="18" t="s">
        <v>82</v>
      </c>
      <c r="BK226" s="225">
        <f>ROUND(I226*H226,2)</f>
        <v>0</v>
      </c>
      <c r="BL226" s="18" t="s">
        <v>133</v>
      </c>
      <c r="BM226" s="224" t="s">
        <v>384</v>
      </c>
    </row>
    <row r="227" s="2" customFormat="1">
      <c r="A227" s="39"/>
      <c r="B227" s="40"/>
      <c r="C227" s="41"/>
      <c r="D227" s="226" t="s">
        <v>135</v>
      </c>
      <c r="E227" s="41"/>
      <c r="F227" s="227" t="s">
        <v>385</v>
      </c>
      <c r="G227" s="41"/>
      <c r="H227" s="41"/>
      <c r="I227" s="228"/>
      <c r="J227" s="41"/>
      <c r="K227" s="41"/>
      <c r="L227" s="45"/>
      <c r="M227" s="229"/>
      <c r="N227" s="230"/>
      <c r="O227" s="85"/>
      <c r="P227" s="85"/>
      <c r="Q227" s="85"/>
      <c r="R227" s="85"/>
      <c r="S227" s="85"/>
      <c r="T227" s="86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T227" s="18" t="s">
        <v>135</v>
      </c>
      <c r="AU227" s="18" t="s">
        <v>84</v>
      </c>
    </row>
    <row r="228" s="13" customFormat="1">
      <c r="A228" s="13"/>
      <c r="B228" s="231"/>
      <c r="C228" s="232"/>
      <c r="D228" s="233" t="s">
        <v>137</v>
      </c>
      <c r="E228" s="234" t="s">
        <v>19</v>
      </c>
      <c r="F228" s="235" t="s">
        <v>386</v>
      </c>
      <c r="G228" s="232"/>
      <c r="H228" s="236">
        <v>80.668999999999997</v>
      </c>
      <c r="I228" s="237"/>
      <c r="J228" s="232"/>
      <c r="K228" s="232"/>
      <c r="L228" s="238"/>
      <c r="M228" s="239"/>
      <c r="N228" s="240"/>
      <c r="O228" s="240"/>
      <c r="P228" s="240"/>
      <c r="Q228" s="240"/>
      <c r="R228" s="240"/>
      <c r="S228" s="240"/>
      <c r="T228" s="241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42" t="s">
        <v>137</v>
      </c>
      <c r="AU228" s="242" t="s">
        <v>84</v>
      </c>
      <c r="AV228" s="13" t="s">
        <v>84</v>
      </c>
      <c r="AW228" s="13" t="s">
        <v>36</v>
      </c>
      <c r="AX228" s="13" t="s">
        <v>75</v>
      </c>
      <c r="AY228" s="242" t="s">
        <v>126</v>
      </c>
    </row>
    <row r="229" s="13" customFormat="1">
      <c r="A229" s="13"/>
      <c r="B229" s="231"/>
      <c r="C229" s="232"/>
      <c r="D229" s="233" t="s">
        <v>137</v>
      </c>
      <c r="E229" s="234" t="s">
        <v>19</v>
      </c>
      <c r="F229" s="235" t="s">
        <v>387</v>
      </c>
      <c r="G229" s="232"/>
      <c r="H229" s="236">
        <v>-35.119999999999997</v>
      </c>
      <c r="I229" s="237"/>
      <c r="J229" s="232"/>
      <c r="K229" s="232"/>
      <c r="L229" s="238"/>
      <c r="M229" s="239"/>
      <c r="N229" s="240"/>
      <c r="O229" s="240"/>
      <c r="P229" s="240"/>
      <c r="Q229" s="240"/>
      <c r="R229" s="240"/>
      <c r="S229" s="240"/>
      <c r="T229" s="241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42" t="s">
        <v>137</v>
      </c>
      <c r="AU229" s="242" t="s">
        <v>84</v>
      </c>
      <c r="AV229" s="13" t="s">
        <v>84</v>
      </c>
      <c r="AW229" s="13" t="s">
        <v>36</v>
      </c>
      <c r="AX229" s="13" t="s">
        <v>75</v>
      </c>
      <c r="AY229" s="242" t="s">
        <v>126</v>
      </c>
    </row>
    <row r="230" s="14" customFormat="1">
      <c r="A230" s="14"/>
      <c r="B230" s="243"/>
      <c r="C230" s="244"/>
      <c r="D230" s="233" t="s">
        <v>137</v>
      </c>
      <c r="E230" s="245" t="s">
        <v>19</v>
      </c>
      <c r="F230" s="246" t="s">
        <v>388</v>
      </c>
      <c r="G230" s="244"/>
      <c r="H230" s="247">
        <v>45.548999999999999</v>
      </c>
      <c r="I230" s="248"/>
      <c r="J230" s="244"/>
      <c r="K230" s="244"/>
      <c r="L230" s="249"/>
      <c r="M230" s="250"/>
      <c r="N230" s="251"/>
      <c r="O230" s="251"/>
      <c r="P230" s="251"/>
      <c r="Q230" s="251"/>
      <c r="R230" s="251"/>
      <c r="S230" s="251"/>
      <c r="T230" s="252"/>
      <c r="U230" s="14"/>
      <c r="V230" s="14"/>
      <c r="W230" s="14"/>
      <c r="X230" s="14"/>
      <c r="Y230" s="14"/>
      <c r="Z230" s="14"/>
      <c r="AA230" s="14"/>
      <c r="AB230" s="14"/>
      <c r="AC230" s="14"/>
      <c r="AD230" s="14"/>
      <c r="AE230" s="14"/>
      <c r="AT230" s="253" t="s">
        <v>137</v>
      </c>
      <c r="AU230" s="253" t="s">
        <v>84</v>
      </c>
      <c r="AV230" s="14" t="s">
        <v>133</v>
      </c>
      <c r="AW230" s="14" t="s">
        <v>36</v>
      </c>
      <c r="AX230" s="14" t="s">
        <v>82</v>
      </c>
      <c r="AY230" s="253" t="s">
        <v>126</v>
      </c>
    </row>
    <row r="231" s="2" customFormat="1" ht="37.8" customHeight="1">
      <c r="A231" s="39"/>
      <c r="B231" s="40"/>
      <c r="C231" s="213" t="s">
        <v>389</v>
      </c>
      <c r="D231" s="213" t="s">
        <v>128</v>
      </c>
      <c r="E231" s="214" t="s">
        <v>390</v>
      </c>
      <c r="F231" s="215" t="s">
        <v>391</v>
      </c>
      <c r="G231" s="216" t="s">
        <v>161</v>
      </c>
      <c r="H231" s="217">
        <v>35.119999999999997</v>
      </c>
      <c r="I231" s="218"/>
      <c r="J231" s="219">
        <f>ROUND(I231*H231,2)</f>
        <v>0</v>
      </c>
      <c r="K231" s="215" t="s">
        <v>132</v>
      </c>
      <c r="L231" s="45"/>
      <c r="M231" s="220" t="s">
        <v>19</v>
      </c>
      <c r="N231" s="221" t="s">
        <v>46</v>
      </c>
      <c r="O231" s="85"/>
      <c r="P231" s="222">
        <f>O231*H231</f>
        <v>0</v>
      </c>
      <c r="Q231" s="222">
        <v>0</v>
      </c>
      <c r="R231" s="222">
        <f>Q231*H231</f>
        <v>0</v>
      </c>
      <c r="S231" s="222">
        <v>0</v>
      </c>
      <c r="T231" s="223">
        <f>S231*H231</f>
        <v>0</v>
      </c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R231" s="224" t="s">
        <v>133</v>
      </c>
      <c r="AT231" s="224" t="s">
        <v>128</v>
      </c>
      <c r="AU231" s="224" t="s">
        <v>84</v>
      </c>
      <c r="AY231" s="18" t="s">
        <v>126</v>
      </c>
      <c r="BE231" s="225">
        <f>IF(N231="základní",J231,0)</f>
        <v>0</v>
      </c>
      <c r="BF231" s="225">
        <f>IF(N231="snížená",J231,0)</f>
        <v>0</v>
      </c>
      <c r="BG231" s="225">
        <f>IF(N231="zákl. přenesená",J231,0)</f>
        <v>0</v>
      </c>
      <c r="BH231" s="225">
        <f>IF(N231="sníž. přenesená",J231,0)</f>
        <v>0</v>
      </c>
      <c r="BI231" s="225">
        <f>IF(N231="nulová",J231,0)</f>
        <v>0</v>
      </c>
      <c r="BJ231" s="18" t="s">
        <v>82</v>
      </c>
      <c r="BK231" s="225">
        <f>ROUND(I231*H231,2)</f>
        <v>0</v>
      </c>
      <c r="BL231" s="18" t="s">
        <v>133</v>
      </c>
      <c r="BM231" s="224" t="s">
        <v>392</v>
      </c>
    </row>
    <row r="232" s="2" customFormat="1">
      <c r="A232" s="39"/>
      <c r="B232" s="40"/>
      <c r="C232" s="41"/>
      <c r="D232" s="226" t="s">
        <v>135</v>
      </c>
      <c r="E232" s="41"/>
      <c r="F232" s="227" t="s">
        <v>393</v>
      </c>
      <c r="G232" s="41"/>
      <c r="H232" s="41"/>
      <c r="I232" s="228"/>
      <c r="J232" s="41"/>
      <c r="K232" s="41"/>
      <c r="L232" s="45"/>
      <c r="M232" s="229"/>
      <c r="N232" s="230"/>
      <c r="O232" s="85"/>
      <c r="P232" s="85"/>
      <c r="Q232" s="85"/>
      <c r="R232" s="85"/>
      <c r="S232" s="85"/>
      <c r="T232" s="86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T232" s="18" t="s">
        <v>135</v>
      </c>
      <c r="AU232" s="18" t="s">
        <v>84</v>
      </c>
    </row>
    <row r="233" s="13" customFormat="1">
      <c r="A233" s="13"/>
      <c r="B233" s="231"/>
      <c r="C233" s="232"/>
      <c r="D233" s="233" t="s">
        <v>137</v>
      </c>
      <c r="E233" s="234" t="s">
        <v>19</v>
      </c>
      <c r="F233" s="235" t="s">
        <v>394</v>
      </c>
      <c r="G233" s="232"/>
      <c r="H233" s="236">
        <v>35.119999999999997</v>
      </c>
      <c r="I233" s="237"/>
      <c r="J233" s="232"/>
      <c r="K233" s="232"/>
      <c r="L233" s="238"/>
      <c r="M233" s="239"/>
      <c r="N233" s="240"/>
      <c r="O233" s="240"/>
      <c r="P233" s="240"/>
      <c r="Q233" s="240"/>
      <c r="R233" s="240"/>
      <c r="S233" s="240"/>
      <c r="T233" s="241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42" t="s">
        <v>137</v>
      </c>
      <c r="AU233" s="242" t="s">
        <v>84</v>
      </c>
      <c r="AV233" s="13" t="s">
        <v>84</v>
      </c>
      <c r="AW233" s="13" t="s">
        <v>36</v>
      </c>
      <c r="AX233" s="13" t="s">
        <v>82</v>
      </c>
      <c r="AY233" s="242" t="s">
        <v>126</v>
      </c>
    </row>
    <row r="234" s="2" customFormat="1" ht="24.15" customHeight="1">
      <c r="A234" s="39"/>
      <c r="B234" s="40"/>
      <c r="C234" s="213" t="s">
        <v>395</v>
      </c>
      <c r="D234" s="213" t="s">
        <v>128</v>
      </c>
      <c r="E234" s="214" t="s">
        <v>396</v>
      </c>
      <c r="F234" s="215" t="s">
        <v>397</v>
      </c>
      <c r="G234" s="216" t="s">
        <v>161</v>
      </c>
      <c r="H234" s="217">
        <v>230.48400000000001</v>
      </c>
      <c r="I234" s="218"/>
      <c r="J234" s="219">
        <f>ROUND(I234*H234,2)</f>
        <v>0</v>
      </c>
      <c r="K234" s="215" t="s">
        <v>19</v>
      </c>
      <c r="L234" s="45"/>
      <c r="M234" s="220" t="s">
        <v>19</v>
      </c>
      <c r="N234" s="221" t="s">
        <v>46</v>
      </c>
      <c r="O234" s="85"/>
      <c r="P234" s="222">
        <f>O234*H234</f>
        <v>0</v>
      </c>
      <c r="Q234" s="222">
        <v>0</v>
      </c>
      <c r="R234" s="222">
        <f>Q234*H234</f>
        <v>0</v>
      </c>
      <c r="S234" s="222">
        <v>0</v>
      </c>
      <c r="T234" s="223">
        <f>S234*H234</f>
        <v>0</v>
      </c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R234" s="224" t="s">
        <v>133</v>
      </c>
      <c r="AT234" s="224" t="s">
        <v>128</v>
      </c>
      <c r="AU234" s="224" t="s">
        <v>84</v>
      </c>
      <c r="AY234" s="18" t="s">
        <v>126</v>
      </c>
      <c r="BE234" s="225">
        <f>IF(N234="základní",J234,0)</f>
        <v>0</v>
      </c>
      <c r="BF234" s="225">
        <f>IF(N234="snížená",J234,0)</f>
        <v>0</v>
      </c>
      <c r="BG234" s="225">
        <f>IF(N234="zákl. přenesená",J234,0)</f>
        <v>0</v>
      </c>
      <c r="BH234" s="225">
        <f>IF(N234="sníž. přenesená",J234,0)</f>
        <v>0</v>
      </c>
      <c r="BI234" s="225">
        <f>IF(N234="nulová",J234,0)</f>
        <v>0</v>
      </c>
      <c r="BJ234" s="18" t="s">
        <v>82</v>
      </c>
      <c r="BK234" s="225">
        <f>ROUND(I234*H234,2)</f>
        <v>0</v>
      </c>
      <c r="BL234" s="18" t="s">
        <v>133</v>
      </c>
      <c r="BM234" s="224" t="s">
        <v>398</v>
      </c>
    </row>
    <row r="235" s="13" customFormat="1">
      <c r="A235" s="13"/>
      <c r="B235" s="231"/>
      <c r="C235" s="232"/>
      <c r="D235" s="233" t="s">
        <v>137</v>
      </c>
      <c r="E235" s="234" t="s">
        <v>19</v>
      </c>
      <c r="F235" s="235" t="s">
        <v>399</v>
      </c>
      <c r="G235" s="232"/>
      <c r="H235" s="236">
        <v>230.48400000000001</v>
      </c>
      <c r="I235" s="237"/>
      <c r="J235" s="232"/>
      <c r="K235" s="232"/>
      <c r="L235" s="238"/>
      <c r="M235" s="239"/>
      <c r="N235" s="240"/>
      <c r="O235" s="240"/>
      <c r="P235" s="240"/>
      <c r="Q235" s="240"/>
      <c r="R235" s="240"/>
      <c r="S235" s="240"/>
      <c r="T235" s="241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42" t="s">
        <v>137</v>
      </c>
      <c r="AU235" s="242" t="s">
        <v>84</v>
      </c>
      <c r="AV235" s="13" t="s">
        <v>84</v>
      </c>
      <c r="AW235" s="13" t="s">
        <v>36</v>
      </c>
      <c r="AX235" s="13" t="s">
        <v>82</v>
      </c>
      <c r="AY235" s="242" t="s">
        <v>126</v>
      </c>
    </row>
    <row r="236" s="2" customFormat="1" ht="24.15" customHeight="1">
      <c r="A236" s="39"/>
      <c r="B236" s="40"/>
      <c r="C236" s="213" t="s">
        <v>400</v>
      </c>
      <c r="D236" s="213" t="s">
        <v>128</v>
      </c>
      <c r="E236" s="214" t="s">
        <v>401</v>
      </c>
      <c r="F236" s="215" t="s">
        <v>402</v>
      </c>
      <c r="G236" s="216" t="s">
        <v>403</v>
      </c>
      <c r="H236" s="217">
        <v>414.87099999999998</v>
      </c>
      <c r="I236" s="218"/>
      <c r="J236" s="219">
        <f>ROUND(I236*H236,2)</f>
        <v>0</v>
      </c>
      <c r="K236" s="215" t="s">
        <v>132</v>
      </c>
      <c r="L236" s="45"/>
      <c r="M236" s="220" t="s">
        <v>19</v>
      </c>
      <c r="N236" s="221" t="s">
        <v>46</v>
      </c>
      <c r="O236" s="85"/>
      <c r="P236" s="222">
        <f>O236*H236</f>
        <v>0</v>
      </c>
      <c r="Q236" s="222">
        <v>0</v>
      </c>
      <c r="R236" s="222">
        <f>Q236*H236</f>
        <v>0</v>
      </c>
      <c r="S236" s="222">
        <v>0</v>
      </c>
      <c r="T236" s="223">
        <f>S236*H236</f>
        <v>0</v>
      </c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R236" s="224" t="s">
        <v>133</v>
      </c>
      <c r="AT236" s="224" t="s">
        <v>128</v>
      </c>
      <c r="AU236" s="224" t="s">
        <v>84</v>
      </c>
      <c r="AY236" s="18" t="s">
        <v>126</v>
      </c>
      <c r="BE236" s="225">
        <f>IF(N236="základní",J236,0)</f>
        <v>0</v>
      </c>
      <c r="BF236" s="225">
        <f>IF(N236="snížená",J236,0)</f>
        <v>0</v>
      </c>
      <c r="BG236" s="225">
        <f>IF(N236="zákl. přenesená",J236,0)</f>
        <v>0</v>
      </c>
      <c r="BH236" s="225">
        <f>IF(N236="sníž. přenesená",J236,0)</f>
        <v>0</v>
      </c>
      <c r="BI236" s="225">
        <f>IF(N236="nulová",J236,0)</f>
        <v>0</v>
      </c>
      <c r="BJ236" s="18" t="s">
        <v>82</v>
      </c>
      <c r="BK236" s="225">
        <f>ROUND(I236*H236,2)</f>
        <v>0</v>
      </c>
      <c r="BL236" s="18" t="s">
        <v>133</v>
      </c>
      <c r="BM236" s="224" t="s">
        <v>404</v>
      </c>
    </row>
    <row r="237" s="2" customFormat="1">
      <c r="A237" s="39"/>
      <c r="B237" s="40"/>
      <c r="C237" s="41"/>
      <c r="D237" s="226" t="s">
        <v>135</v>
      </c>
      <c r="E237" s="41"/>
      <c r="F237" s="227" t="s">
        <v>405</v>
      </c>
      <c r="G237" s="41"/>
      <c r="H237" s="41"/>
      <c r="I237" s="228"/>
      <c r="J237" s="41"/>
      <c r="K237" s="41"/>
      <c r="L237" s="45"/>
      <c r="M237" s="229"/>
      <c r="N237" s="230"/>
      <c r="O237" s="85"/>
      <c r="P237" s="85"/>
      <c r="Q237" s="85"/>
      <c r="R237" s="85"/>
      <c r="S237" s="85"/>
      <c r="T237" s="86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T237" s="18" t="s">
        <v>135</v>
      </c>
      <c r="AU237" s="18" t="s">
        <v>84</v>
      </c>
    </row>
    <row r="238" s="13" customFormat="1">
      <c r="A238" s="13"/>
      <c r="B238" s="231"/>
      <c r="C238" s="232"/>
      <c r="D238" s="233" t="s">
        <v>137</v>
      </c>
      <c r="E238" s="234" t="s">
        <v>19</v>
      </c>
      <c r="F238" s="235" t="s">
        <v>406</v>
      </c>
      <c r="G238" s="232"/>
      <c r="H238" s="236">
        <v>414.87099999999998</v>
      </c>
      <c r="I238" s="237"/>
      <c r="J238" s="232"/>
      <c r="K238" s="232"/>
      <c r="L238" s="238"/>
      <c r="M238" s="239"/>
      <c r="N238" s="240"/>
      <c r="O238" s="240"/>
      <c r="P238" s="240"/>
      <c r="Q238" s="240"/>
      <c r="R238" s="240"/>
      <c r="S238" s="240"/>
      <c r="T238" s="241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42" t="s">
        <v>137</v>
      </c>
      <c r="AU238" s="242" t="s">
        <v>84</v>
      </c>
      <c r="AV238" s="13" t="s">
        <v>84</v>
      </c>
      <c r="AW238" s="13" t="s">
        <v>36</v>
      </c>
      <c r="AX238" s="13" t="s">
        <v>82</v>
      </c>
      <c r="AY238" s="242" t="s">
        <v>126</v>
      </c>
    </row>
    <row r="239" s="2" customFormat="1" ht="24.15" customHeight="1">
      <c r="A239" s="39"/>
      <c r="B239" s="40"/>
      <c r="C239" s="213" t="s">
        <v>407</v>
      </c>
      <c r="D239" s="213" t="s">
        <v>128</v>
      </c>
      <c r="E239" s="214" t="s">
        <v>408</v>
      </c>
      <c r="F239" s="215" t="s">
        <v>409</v>
      </c>
      <c r="G239" s="216" t="s">
        <v>161</v>
      </c>
      <c r="H239" s="217">
        <v>94.933000000000007</v>
      </c>
      <c r="I239" s="218"/>
      <c r="J239" s="219">
        <f>ROUND(I239*H239,2)</f>
        <v>0</v>
      </c>
      <c r="K239" s="215" t="s">
        <v>19</v>
      </c>
      <c r="L239" s="45"/>
      <c r="M239" s="220" t="s">
        <v>19</v>
      </c>
      <c r="N239" s="221" t="s">
        <v>46</v>
      </c>
      <c r="O239" s="85"/>
      <c r="P239" s="222">
        <f>O239*H239</f>
        <v>0</v>
      </c>
      <c r="Q239" s="222">
        <v>0</v>
      </c>
      <c r="R239" s="222">
        <f>Q239*H239</f>
        <v>0</v>
      </c>
      <c r="S239" s="222">
        <v>0</v>
      </c>
      <c r="T239" s="223">
        <f>S239*H239</f>
        <v>0</v>
      </c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R239" s="224" t="s">
        <v>133</v>
      </c>
      <c r="AT239" s="224" t="s">
        <v>128</v>
      </c>
      <c r="AU239" s="224" t="s">
        <v>84</v>
      </c>
      <c r="AY239" s="18" t="s">
        <v>126</v>
      </c>
      <c r="BE239" s="225">
        <f>IF(N239="základní",J239,0)</f>
        <v>0</v>
      </c>
      <c r="BF239" s="225">
        <f>IF(N239="snížená",J239,0)</f>
        <v>0</v>
      </c>
      <c r="BG239" s="225">
        <f>IF(N239="zákl. přenesená",J239,0)</f>
        <v>0</v>
      </c>
      <c r="BH239" s="225">
        <f>IF(N239="sníž. přenesená",J239,0)</f>
        <v>0</v>
      </c>
      <c r="BI239" s="225">
        <f>IF(N239="nulová",J239,0)</f>
        <v>0</v>
      </c>
      <c r="BJ239" s="18" t="s">
        <v>82</v>
      </c>
      <c r="BK239" s="225">
        <f>ROUND(I239*H239,2)</f>
        <v>0</v>
      </c>
      <c r="BL239" s="18" t="s">
        <v>133</v>
      </c>
      <c r="BM239" s="224" t="s">
        <v>410</v>
      </c>
    </row>
    <row r="240" s="13" customFormat="1">
      <c r="A240" s="13"/>
      <c r="B240" s="231"/>
      <c r="C240" s="232"/>
      <c r="D240" s="233" t="s">
        <v>137</v>
      </c>
      <c r="E240" s="234" t="s">
        <v>19</v>
      </c>
      <c r="F240" s="235" t="s">
        <v>411</v>
      </c>
      <c r="G240" s="232"/>
      <c r="H240" s="236">
        <v>175.602</v>
      </c>
      <c r="I240" s="237"/>
      <c r="J240" s="232"/>
      <c r="K240" s="232"/>
      <c r="L240" s="238"/>
      <c r="M240" s="239"/>
      <c r="N240" s="240"/>
      <c r="O240" s="240"/>
      <c r="P240" s="240"/>
      <c r="Q240" s="240"/>
      <c r="R240" s="240"/>
      <c r="S240" s="240"/>
      <c r="T240" s="241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2" t="s">
        <v>137</v>
      </c>
      <c r="AU240" s="242" t="s">
        <v>84</v>
      </c>
      <c r="AV240" s="13" t="s">
        <v>84</v>
      </c>
      <c r="AW240" s="13" t="s">
        <v>36</v>
      </c>
      <c r="AX240" s="13" t="s">
        <v>75</v>
      </c>
      <c r="AY240" s="242" t="s">
        <v>126</v>
      </c>
    </row>
    <row r="241" s="13" customFormat="1">
      <c r="A241" s="13"/>
      <c r="B241" s="231"/>
      <c r="C241" s="232"/>
      <c r="D241" s="233" t="s">
        <v>137</v>
      </c>
      <c r="E241" s="234" t="s">
        <v>19</v>
      </c>
      <c r="F241" s="235" t="s">
        <v>412</v>
      </c>
      <c r="G241" s="232"/>
      <c r="H241" s="236">
        <v>-80.668999999999997</v>
      </c>
      <c r="I241" s="237"/>
      <c r="J241" s="232"/>
      <c r="K241" s="232"/>
      <c r="L241" s="238"/>
      <c r="M241" s="239"/>
      <c r="N241" s="240"/>
      <c r="O241" s="240"/>
      <c r="P241" s="240"/>
      <c r="Q241" s="240"/>
      <c r="R241" s="240"/>
      <c r="S241" s="240"/>
      <c r="T241" s="241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42" t="s">
        <v>137</v>
      </c>
      <c r="AU241" s="242" t="s">
        <v>84</v>
      </c>
      <c r="AV241" s="13" t="s">
        <v>84</v>
      </c>
      <c r="AW241" s="13" t="s">
        <v>36</v>
      </c>
      <c r="AX241" s="13" t="s">
        <v>75</v>
      </c>
      <c r="AY241" s="242" t="s">
        <v>126</v>
      </c>
    </row>
    <row r="242" s="14" customFormat="1">
      <c r="A242" s="14"/>
      <c r="B242" s="243"/>
      <c r="C242" s="244"/>
      <c r="D242" s="233" t="s">
        <v>137</v>
      </c>
      <c r="E242" s="245" t="s">
        <v>19</v>
      </c>
      <c r="F242" s="246" t="s">
        <v>152</v>
      </c>
      <c r="G242" s="244"/>
      <c r="H242" s="247">
        <v>94.933000000000007</v>
      </c>
      <c r="I242" s="248"/>
      <c r="J242" s="244"/>
      <c r="K242" s="244"/>
      <c r="L242" s="249"/>
      <c r="M242" s="250"/>
      <c r="N242" s="251"/>
      <c r="O242" s="251"/>
      <c r="P242" s="251"/>
      <c r="Q242" s="251"/>
      <c r="R242" s="251"/>
      <c r="S242" s="251"/>
      <c r="T242" s="252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53" t="s">
        <v>137</v>
      </c>
      <c r="AU242" s="253" t="s">
        <v>84</v>
      </c>
      <c r="AV242" s="14" t="s">
        <v>133</v>
      </c>
      <c r="AW242" s="14" t="s">
        <v>36</v>
      </c>
      <c r="AX242" s="14" t="s">
        <v>82</v>
      </c>
      <c r="AY242" s="253" t="s">
        <v>126</v>
      </c>
    </row>
    <row r="243" s="2" customFormat="1" ht="24.15" customHeight="1">
      <c r="A243" s="39"/>
      <c r="B243" s="40"/>
      <c r="C243" s="213" t="s">
        <v>413</v>
      </c>
      <c r="D243" s="213" t="s">
        <v>128</v>
      </c>
      <c r="E243" s="214" t="s">
        <v>414</v>
      </c>
      <c r="F243" s="215" t="s">
        <v>415</v>
      </c>
      <c r="G243" s="216" t="s">
        <v>161</v>
      </c>
      <c r="H243" s="217">
        <v>176.30199999999999</v>
      </c>
      <c r="I243" s="218"/>
      <c r="J243" s="219">
        <f>ROUND(I243*H243,2)</f>
        <v>0</v>
      </c>
      <c r="K243" s="215" t="s">
        <v>162</v>
      </c>
      <c r="L243" s="45"/>
      <c r="M243" s="220" t="s">
        <v>19</v>
      </c>
      <c r="N243" s="221" t="s">
        <v>46</v>
      </c>
      <c r="O243" s="85"/>
      <c r="P243" s="222">
        <f>O243*H243</f>
        <v>0</v>
      </c>
      <c r="Q243" s="222">
        <v>0</v>
      </c>
      <c r="R243" s="222">
        <f>Q243*H243</f>
        <v>0</v>
      </c>
      <c r="S243" s="222">
        <v>0</v>
      </c>
      <c r="T243" s="223">
        <f>S243*H243</f>
        <v>0</v>
      </c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R243" s="224" t="s">
        <v>133</v>
      </c>
      <c r="AT243" s="224" t="s">
        <v>128</v>
      </c>
      <c r="AU243" s="224" t="s">
        <v>84</v>
      </c>
      <c r="AY243" s="18" t="s">
        <v>126</v>
      </c>
      <c r="BE243" s="225">
        <f>IF(N243="základní",J243,0)</f>
        <v>0</v>
      </c>
      <c r="BF243" s="225">
        <f>IF(N243="snížená",J243,0)</f>
        <v>0</v>
      </c>
      <c r="BG243" s="225">
        <f>IF(N243="zákl. přenesená",J243,0)</f>
        <v>0</v>
      </c>
      <c r="BH243" s="225">
        <f>IF(N243="sníž. přenesená",J243,0)</f>
        <v>0</v>
      </c>
      <c r="BI243" s="225">
        <f>IF(N243="nulová",J243,0)</f>
        <v>0</v>
      </c>
      <c r="BJ243" s="18" t="s">
        <v>82</v>
      </c>
      <c r="BK243" s="225">
        <f>ROUND(I243*H243,2)</f>
        <v>0</v>
      </c>
      <c r="BL243" s="18" t="s">
        <v>133</v>
      </c>
      <c r="BM243" s="224" t="s">
        <v>416</v>
      </c>
    </row>
    <row r="244" s="2" customFormat="1">
      <c r="A244" s="39"/>
      <c r="B244" s="40"/>
      <c r="C244" s="41"/>
      <c r="D244" s="226" t="s">
        <v>135</v>
      </c>
      <c r="E244" s="41"/>
      <c r="F244" s="227" t="s">
        <v>417</v>
      </c>
      <c r="G244" s="41"/>
      <c r="H244" s="41"/>
      <c r="I244" s="228"/>
      <c r="J244" s="41"/>
      <c r="K244" s="41"/>
      <c r="L244" s="45"/>
      <c r="M244" s="229"/>
      <c r="N244" s="230"/>
      <c r="O244" s="85"/>
      <c r="P244" s="85"/>
      <c r="Q244" s="85"/>
      <c r="R244" s="85"/>
      <c r="S244" s="85"/>
      <c r="T244" s="86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T244" s="18" t="s">
        <v>135</v>
      </c>
      <c r="AU244" s="18" t="s">
        <v>84</v>
      </c>
    </row>
    <row r="245" s="13" customFormat="1">
      <c r="A245" s="13"/>
      <c r="B245" s="231"/>
      <c r="C245" s="232"/>
      <c r="D245" s="233" t="s">
        <v>137</v>
      </c>
      <c r="E245" s="234" t="s">
        <v>19</v>
      </c>
      <c r="F245" s="235" t="s">
        <v>418</v>
      </c>
      <c r="G245" s="232"/>
      <c r="H245" s="236">
        <v>326.11700000000002</v>
      </c>
      <c r="I245" s="237"/>
      <c r="J245" s="232"/>
      <c r="K245" s="232"/>
      <c r="L245" s="238"/>
      <c r="M245" s="239"/>
      <c r="N245" s="240"/>
      <c r="O245" s="240"/>
      <c r="P245" s="240"/>
      <c r="Q245" s="240"/>
      <c r="R245" s="240"/>
      <c r="S245" s="240"/>
      <c r="T245" s="241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42" t="s">
        <v>137</v>
      </c>
      <c r="AU245" s="242" t="s">
        <v>84</v>
      </c>
      <c r="AV245" s="13" t="s">
        <v>84</v>
      </c>
      <c r="AW245" s="13" t="s">
        <v>36</v>
      </c>
      <c r="AX245" s="13" t="s">
        <v>75</v>
      </c>
      <c r="AY245" s="242" t="s">
        <v>126</v>
      </c>
    </row>
    <row r="246" s="13" customFormat="1">
      <c r="A246" s="13"/>
      <c r="B246" s="231"/>
      <c r="C246" s="232"/>
      <c r="D246" s="233" t="s">
        <v>137</v>
      </c>
      <c r="E246" s="234" t="s">
        <v>19</v>
      </c>
      <c r="F246" s="235" t="s">
        <v>419</v>
      </c>
      <c r="G246" s="232"/>
      <c r="H246" s="236">
        <v>-149.815</v>
      </c>
      <c r="I246" s="237"/>
      <c r="J246" s="232"/>
      <c r="K246" s="232"/>
      <c r="L246" s="238"/>
      <c r="M246" s="239"/>
      <c r="N246" s="240"/>
      <c r="O246" s="240"/>
      <c r="P246" s="240"/>
      <c r="Q246" s="240"/>
      <c r="R246" s="240"/>
      <c r="S246" s="240"/>
      <c r="T246" s="241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42" t="s">
        <v>137</v>
      </c>
      <c r="AU246" s="242" t="s">
        <v>84</v>
      </c>
      <c r="AV246" s="13" t="s">
        <v>84</v>
      </c>
      <c r="AW246" s="13" t="s">
        <v>36</v>
      </c>
      <c r="AX246" s="13" t="s">
        <v>75</v>
      </c>
      <c r="AY246" s="242" t="s">
        <v>126</v>
      </c>
    </row>
    <row r="247" s="14" customFormat="1">
      <c r="A247" s="14"/>
      <c r="B247" s="243"/>
      <c r="C247" s="244"/>
      <c r="D247" s="233" t="s">
        <v>137</v>
      </c>
      <c r="E247" s="245" t="s">
        <v>19</v>
      </c>
      <c r="F247" s="246" t="s">
        <v>152</v>
      </c>
      <c r="G247" s="244"/>
      <c r="H247" s="247">
        <v>176.30200000000002</v>
      </c>
      <c r="I247" s="248"/>
      <c r="J247" s="244"/>
      <c r="K247" s="244"/>
      <c r="L247" s="249"/>
      <c r="M247" s="250"/>
      <c r="N247" s="251"/>
      <c r="O247" s="251"/>
      <c r="P247" s="251"/>
      <c r="Q247" s="251"/>
      <c r="R247" s="251"/>
      <c r="S247" s="251"/>
      <c r="T247" s="252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53" t="s">
        <v>137</v>
      </c>
      <c r="AU247" s="253" t="s">
        <v>84</v>
      </c>
      <c r="AV247" s="14" t="s">
        <v>133</v>
      </c>
      <c r="AW247" s="14" t="s">
        <v>36</v>
      </c>
      <c r="AX247" s="14" t="s">
        <v>82</v>
      </c>
      <c r="AY247" s="253" t="s">
        <v>126</v>
      </c>
    </row>
    <row r="248" s="2" customFormat="1" ht="37.8" customHeight="1">
      <c r="A248" s="39"/>
      <c r="B248" s="40"/>
      <c r="C248" s="213" t="s">
        <v>420</v>
      </c>
      <c r="D248" s="213" t="s">
        <v>128</v>
      </c>
      <c r="E248" s="214" t="s">
        <v>421</v>
      </c>
      <c r="F248" s="215" t="s">
        <v>422</v>
      </c>
      <c r="G248" s="216" t="s">
        <v>161</v>
      </c>
      <c r="H248" s="217">
        <v>110.621</v>
      </c>
      <c r="I248" s="218"/>
      <c r="J248" s="219">
        <f>ROUND(I248*H248,2)</f>
        <v>0</v>
      </c>
      <c r="K248" s="215" t="s">
        <v>162</v>
      </c>
      <c r="L248" s="45"/>
      <c r="M248" s="220" t="s">
        <v>19</v>
      </c>
      <c r="N248" s="221" t="s">
        <v>46</v>
      </c>
      <c r="O248" s="85"/>
      <c r="P248" s="222">
        <f>O248*H248</f>
        <v>0</v>
      </c>
      <c r="Q248" s="222">
        <v>0</v>
      </c>
      <c r="R248" s="222">
        <f>Q248*H248</f>
        <v>0</v>
      </c>
      <c r="S248" s="222">
        <v>0</v>
      </c>
      <c r="T248" s="223">
        <f>S248*H248</f>
        <v>0</v>
      </c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R248" s="224" t="s">
        <v>133</v>
      </c>
      <c r="AT248" s="224" t="s">
        <v>128</v>
      </c>
      <c r="AU248" s="224" t="s">
        <v>84</v>
      </c>
      <c r="AY248" s="18" t="s">
        <v>126</v>
      </c>
      <c r="BE248" s="225">
        <f>IF(N248="základní",J248,0)</f>
        <v>0</v>
      </c>
      <c r="BF248" s="225">
        <f>IF(N248="snížená",J248,0)</f>
        <v>0</v>
      </c>
      <c r="BG248" s="225">
        <f>IF(N248="zákl. přenesená",J248,0)</f>
        <v>0</v>
      </c>
      <c r="BH248" s="225">
        <f>IF(N248="sníž. přenesená",J248,0)</f>
        <v>0</v>
      </c>
      <c r="BI248" s="225">
        <f>IF(N248="nulová",J248,0)</f>
        <v>0</v>
      </c>
      <c r="BJ248" s="18" t="s">
        <v>82</v>
      </c>
      <c r="BK248" s="225">
        <f>ROUND(I248*H248,2)</f>
        <v>0</v>
      </c>
      <c r="BL248" s="18" t="s">
        <v>133</v>
      </c>
      <c r="BM248" s="224" t="s">
        <v>423</v>
      </c>
    </row>
    <row r="249" s="2" customFormat="1">
      <c r="A249" s="39"/>
      <c r="B249" s="40"/>
      <c r="C249" s="41"/>
      <c r="D249" s="226" t="s">
        <v>135</v>
      </c>
      <c r="E249" s="41"/>
      <c r="F249" s="227" t="s">
        <v>424</v>
      </c>
      <c r="G249" s="41"/>
      <c r="H249" s="41"/>
      <c r="I249" s="228"/>
      <c r="J249" s="41"/>
      <c r="K249" s="41"/>
      <c r="L249" s="45"/>
      <c r="M249" s="229"/>
      <c r="N249" s="230"/>
      <c r="O249" s="85"/>
      <c r="P249" s="85"/>
      <c r="Q249" s="85"/>
      <c r="R249" s="85"/>
      <c r="S249" s="85"/>
      <c r="T249" s="86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T249" s="18" t="s">
        <v>135</v>
      </c>
      <c r="AU249" s="18" t="s">
        <v>84</v>
      </c>
    </row>
    <row r="250" s="13" customFormat="1">
      <c r="A250" s="13"/>
      <c r="B250" s="231"/>
      <c r="C250" s="232"/>
      <c r="D250" s="233" t="s">
        <v>137</v>
      </c>
      <c r="E250" s="234" t="s">
        <v>19</v>
      </c>
      <c r="F250" s="235" t="s">
        <v>425</v>
      </c>
      <c r="G250" s="232"/>
      <c r="H250" s="236">
        <v>110.621</v>
      </c>
      <c r="I250" s="237"/>
      <c r="J250" s="232"/>
      <c r="K250" s="232"/>
      <c r="L250" s="238"/>
      <c r="M250" s="239"/>
      <c r="N250" s="240"/>
      <c r="O250" s="240"/>
      <c r="P250" s="240"/>
      <c r="Q250" s="240"/>
      <c r="R250" s="240"/>
      <c r="S250" s="240"/>
      <c r="T250" s="241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42" t="s">
        <v>137</v>
      </c>
      <c r="AU250" s="242" t="s">
        <v>84</v>
      </c>
      <c r="AV250" s="13" t="s">
        <v>84</v>
      </c>
      <c r="AW250" s="13" t="s">
        <v>36</v>
      </c>
      <c r="AX250" s="13" t="s">
        <v>82</v>
      </c>
      <c r="AY250" s="242" t="s">
        <v>126</v>
      </c>
    </row>
    <row r="251" s="2" customFormat="1" ht="37.8" customHeight="1">
      <c r="A251" s="39"/>
      <c r="B251" s="40"/>
      <c r="C251" s="213" t="s">
        <v>426</v>
      </c>
      <c r="D251" s="213" t="s">
        <v>128</v>
      </c>
      <c r="E251" s="214" t="s">
        <v>427</v>
      </c>
      <c r="F251" s="215" t="s">
        <v>428</v>
      </c>
      <c r="G251" s="216" t="s">
        <v>161</v>
      </c>
      <c r="H251" s="217">
        <v>59.564999999999998</v>
      </c>
      <c r="I251" s="218"/>
      <c r="J251" s="219">
        <f>ROUND(I251*H251,2)</f>
        <v>0</v>
      </c>
      <c r="K251" s="215" t="s">
        <v>19</v>
      </c>
      <c r="L251" s="45"/>
      <c r="M251" s="220" t="s">
        <v>19</v>
      </c>
      <c r="N251" s="221" t="s">
        <v>46</v>
      </c>
      <c r="O251" s="85"/>
      <c r="P251" s="222">
        <f>O251*H251</f>
        <v>0</v>
      </c>
      <c r="Q251" s="222">
        <v>0</v>
      </c>
      <c r="R251" s="222">
        <f>Q251*H251</f>
        <v>0</v>
      </c>
      <c r="S251" s="222">
        <v>0</v>
      </c>
      <c r="T251" s="223">
        <f>S251*H251</f>
        <v>0</v>
      </c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R251" s="224" t="s">
        <v>133</v>
      </c>
      <c r="AT251" s="224" t="s">
        <v>128</v>
      </c>
      <c r="AU251" s="224" t="s">
        <v>84</v>
      </c>
      <c r="AY251" s="18" t="s">
        <v>126</v>
      </c>
      <c r="BE251" s="225">
        <f>IF(N251="základní",J251,0)</f>
        <v>0</v>
      </c>
      <c r="BF251" s="225">
        <f>IF(N251="snížená",J251,0)</f>
        <v>0</v>
      </c>
      <c r="BG251" s="225">
        <f>IF(N251="zákl. přenesená",J251,0)</f>
        <v>0</v>
      </c>
      <c r="BH251" s="225">
        <f>IF(N251="sníž. přenesená",J251,0)</f>
        <v>0</v>
      </c>
      <c r="BI251" s="225">
        <f>IF(N251="nulová",J251,0)</f>
        <v>0</v>
      </c>
      <c r="BJ251" s="18" t="s">
        <v>82</v>
      </c>
      <c r="BK251" s="225">
        <f>ROUND(I251*H251,2)</f>
        <v>0</v>
      </c>
      <c r="BL251" s="18" t="s">
        <v>133</v>
      </c>
      <c r="BM251" s="224" t="s">
        <v>429</v>
      </c>
    </row>
    <row r="252" s="13" customFormat="1">
      <c r="A252" s="13"/>
      <c r="B252" s="231"/>
      <c r="C252" s="232"/>
      <c r="D252" s="233" t="s">
        <v>137</v>
      </c>
      <c r="E252" s="234" t="s">
        <v>19</v>
      </c>
      <c r="F252" s="235" t="s">
        <v>430</v>
      </c>
      <c r="G252" s="232"/>
      <c r="H252" s="236">
        <v>59.564999999999998</v>
      </c>
      <c r="I252" s="237"/>
      <c r="J252" s="232"/>
      <c r="K252" s="232"/>
      <c r="L252" s="238"/>
      <c r="M252" s="239"/>
      <c r="N252" s="240"/>
      <c r="O252" s="240"/>
      <c r="P252" s="240"/>
      <c r="Q252" s="240"/>
      <c r="R252" s="240"/>
      <c r="S252" s="240"/>
      <c r="T252" s="241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42" t="s">
        <v>137</v>
      </c>
      <c r="AU252" s="242" t="s">
        <v>84</v>
      </c>
      <c r="AV252" s="13" t="s">
        <v>84</v>
      </c>
      <c r="AW252" s="13" t="s">
        <v>36</v>
      </c>
      <c r="AX252" s="13" t="s">
        <v>82</v>
      </c>
      <c r="AY252" s="242" t="s">
        <v>126</v>
      </c>
    </row>
    <row r="253" s="2" customFormat="1" ht="16.5" customHeight="1">
      <c r="A253" s="39"/>
      <c r="B253" s="40"/>
      <c r="C253" s="254" t="s">
        <v>431</v>
      </c>
      <c r="D253" s="254" t="s">
        <v>432</v>
      </c>
      <c r="E253" s="255" t="s">
        <v>433</v>
      </c>
      <c r="F253" s="256" t="s">
        <v>434</v>
      </c>
      <c r="G253" s="257" t="s">
        <v>403</v>
      </c>
      <c r="H253" s="258">
        <v>340.37200000000001</v>
      </c>
      <c r="I253" s="259"/>
      <c r="J253" s="260">
        <f>ROUND(I253*H253,2)</f>
        <v>0</v>
      </c>
      <c r="K253" s="256" t="s">
        <v>19</v>
      </c>
      <c r="L253" s="261"/>
      <c r="M253" s="262" t="s">
        <v>19</v>
      </c>
      <c r="N253" s="263" t="s">
        <v>46</v>
      </c>
      <c r="O253" s="85"/>
      <c r="P253" s="222">
        <f>O253*H253</f>
        <v>0</v>
      </c>
      <c r="Q253" s="222">
        <v>0</v>
      </c>
      <c r="R253" s="222">
        <f>Q253*H253</f>
        <v>0</v>
      </c>
      <c r="S253" s="222">
        <v>0</v>
      </c>
      <c r="T253" s="223">
        <f>S253*H253</f>
        <v>0</v>
      </c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R253" s="224" t="s">
        <v>178</v>
      </c>
      <c r="AT253" s="224" t="s">
        <v>432</v>
      </c>
      <c r="AU253" s="224" t="s">
        <v>84</v>
      </c>
      <c r="AY253" s="18" t="s">
        <v>126</v>
      </c>
      <c r="BE253" s="225">
        <f>IF(N253="základní",J253,0)</f>
        <v>0</v>
      </c>
      <c r="BF253" s="225">
        <f>IF(N253="snížená",J253,0)</f>
        <v>0</v>
      </c>
      <c r="BG253" s="225">
        <f>IF(N253="zákl. přenesená",J253,0)</f>
        <v>0</v>
      </c>
      <c r="BH253" s="225">
        <f>IF(N253="sníž. přenesená",J253,0)</f>
        <v>0</v>
      </c>
      <c r="BI253" s="225">
        <f>IF(N253="nulová",J253,0)</f>
        <v>0</v>
      </c>
      <c r="BJ253" s="18" t="s">
        <v>82</v>
      </c>
      <c r="BK253" s="225">
        <f>ROUND(I253*H253,2)</f>
        <v>0</v>
      </c>
      <c r="BL253" s="18" t="s">
        <v>133</v>
      </c>
      <c r="BM253" s="224" t="s">
        <v>435</v>
      </c>
    </row>
    <row r="254" s="13" customFormat="1">
      <c r="A254" s="13"/>
      <c r="B254" s="231"/>
      <c r="C254" s="232"/>
      <c r="D254" s="233" t="s">
        <v>137</v>
      </c>
      <c r="E254" s="234" t="s">
        <v>19</v>
      </c>
      <c r="F254" s="235" t="s">
        <v>436</v>
      </c>
      <c r="G254" s="232"/>
      <c r="H254" s="236">
        <v>340.37200000000001</v>
      </c>
      <c r="I254" s="237"/>
      <c r="J254" s="232"/>
      <c r="K254" s="232"/>
      <c r="L254" s="238"/>
      <c r="M254" s="239"/>
      <c r="N254" s="240"/>
      <c r="O254" s="240"/>
      <c r="P254" s="240"/>
      <c r="Q254" s="240"/>
      <c r="R254" s="240"/>
      <c r="S254" s="240"/>
      <c r="T254" s="241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42" t="s">
        <v>137</v>
      </c>
      <c r="AU254" s="242" t="s">
        <v>84</v>
      </c>
      <c r="AV254" s="13" t="s">
        <v>84</v>
      </c>
      <c r="AW254" s="13" t="s">
        <v>36</v>
      </c>
      <c r="AX254" s="13" t="s">
        <v>82</v>
      </c>
      <c r="AY254" s="242" t="s">
        <v>126</v>
      </c>
    </row>
    <row r="255" s="2" customFormat="1" ht="33" customHeight="1">
      <c r="A255" s="39"/>
      <c r="B255" s="40"/>
      <c r="C255" s="213" t="s">
        <v>437</v>
      </c>
      <c r="D255" s="213" t="s">
        <v>128</v>
      </c>
      <c r="E255" s="214" t="s">
        <v>438</v>
      </c>
      <c r="F255" s="215" t="s">
        <v>439</v>
      </c>
      <c r="G255" s="216" t="s">
        <v>131</v>
      </c>
      <c r="H255" s="217">
        <v>660.5</v>
      </c>
      <c r="I255" s="218"/>
      <c r="J255" s="219">
        <f>ROUND(I255*H255,2)</f>
        <v>0</v>
      </c>
      <c r="K255" s="215" t="s">
        <v>132</v>
      </c>
      <c r="L255" s="45"/>
      <c r="M255" s="220" t="s">
        <v>19</v>
      </c>
      <c r="N255" s="221" t="s">
        <v>46</v>
      </c>
      <c r="O255" s="85"/>
      <c r="P255" s="222">
        <f>O255*H255</f>
        <v>0</v>
      </c>
      <c r="Q255" s="222">
        <v>0</v>
      </c>
      <c r="R255" s="222">
        <f>Q255*H255</f>
        <v>0</v>
      </c>
      <c r="S255" s="222">
        <v>0</v>
      </c>
      <c r="T255" s="223">
        <f>S255*H255</f>
        <v>0</v>
      </c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R255" s="224" t="s">
        <v>133</v>
      </c>
      <c r="AT255" s="224" t="s">
        <v>128</v>
      </c>
      <c r="AU255" s="224" t="s">
        <v>84</v>
      </c>
      <c r="AY255" s="18" t="s">
        <v>126</v>
      </c>
      <c r="BE255" s="225">
        <f>IF(N255="základní",J255,0)</f>
        <v>0</v>
      </c>
      <c r="BF255" s="225">
        <f>IF(N255="snížená",J255,0)</f>
        <v>0</v>
      </c>
      <c r="BG255" s="225">
        <f>IF(N255="zákl. přenesená",J255,0)</f>
        <v>0</v>
      </c>
      <c r="BH255" s="225">
        <f>IF(N255="sníž. přenesená",J255,0)</f>
        <v>0</v>
      </c>
      <c r="BI255" s="225">
        <f>IF(N255="nulová",J255,0)</f>
        <v>0</v>
      </c>
      <c r="BJ255" s="18" t="s">
        <v>82</v>
      </c>
      <c r="BK255" s="225">
        <f>ROUND(I255*H255,2)</f>
        <v>0</v>
      </c>
      <c r="BL255" s="18" t="s">
        <v>133</v>
      </c>
      <c r="BM255" s="224" t="s">
        <v>440</v>
      </c>
    </row>
    <row r="256" s="2" customFormat="1">
      <c r="A256" s="39"/>
      <c r="B256" s="40"/>
      <c r="C256" s="41"/>
      <c r="D256" s="226" t="s">
        <v>135</v>
      </c>
      <c r="E256" s="41"/>
      <c r="F256" s="227" t="s">
        <v>441</v>
      </c>
      <c r="G256" s="41"/>
      <c r="H256" s="41"/>
      <c r="I256" s="228"/>
      <c r="J256" s="41"/>
      <c r="K256" s="41"/>
      <c r="L256" s="45"/>
      <c r="M256" s="229"/>
      <c r="N256" s="230"/>
      <c r="O256" s="85"/>
      <c r="P256" s="85"/>
      <c r="Q256" s="85"/>
      <c r="R256" s="85"/>
      <c r="S256" s="85"/>
      <c r="T256" s="86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T256" s="18" t="s">
        <v>135</v>
      </c>
      <c r="AU256" s="18" t="s">
        <v>84</v>
      </c>
    </row>
    <row r="257" s="13" customFormat="1">
      <c r="A257" s="13"/>
      <c r="B257" s="231"/>
      <c r="C257" s="232"/>
      <c r="D257" s="233" t="s">
        <v>137</v>
      </c>
      <c r="E257" s="234" t="s">
        <v>19</v>
      </c>
      <c r="F257" s="235" t="s">
        <v>442</v>
      </c>
      <c r="G257" s="232"/>
      <c r="H257" s="236">
        <v>660.5</v>
      </c>
      <c r="I257" s="237"/>
      <c r="J257" s="232"/>
      <c r="K257" s="232"/>
      <c r="L257" s="238"/>
      <c r="M257" s="239"/>
      <c r="N257" s="240"/>
      <c r="O257" s="240"/>
      <c r="P257" s="240"/>
      <c r="Q257" s="240"/>
      <c r="R257" s="240"/>
      <c r="S257" s="240"/>
      <c r="T257" s="241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42" t="s">
        <v>137</v>
      </c>
      <c r="AU257" s="242" t="s">
        <v>84</v>
      </c>
      <c r="AV257" s="13" t="s">
        <v>84</v>
      </c>
      <c r="AW257" s="13" t="s">
        <v>36</v>
      </c>
      <c r="AX257" s="13" t="s">
        <v>82</v>
      </c>
      <c r="AY257" s="242" t="s">
        <v>126</v>
      </c>
    </row>
    <row r="258" s="12" customFormat="1" ht="22.8" customHeight="1">
      <c r="A258" s="12"/>
      <c r="B258" s="197"/>
      <c r="C258" s="198"/>
      <c r="D258" s="199" t="s">
        <v>74</v>
      </c>
      <c r="E258" s="211" t="s">
        <v>144</v>
      </c>
      <c r="F258" s="211" t="s">
        <v>443</v>
      </c>
      <c r="G258" s="198"/>
      <c r="H258" s="198"/>
      <c r="I258" s="201"/>
      <c r="J258" s="212">
        <f>BK258</f>
        <v>0</v>
      </c>
      <c r="K258" s="198"/>
      <c r="L258" s="203"/>
      <c r="M258" s="204"/>
      <c r="N258" s="205"/>
      <c r="O258" s="205"/>
      <c r="P258" s="206">
        <f>SUM(P259:P264)</f>
        <v>0</v>
      </c>
      <c r="Q258" s="205"/>
      <c r="R258" s="206">
        <f>SUM(R259:R264)</f>
        <v>0</v>
      </c>
      <c r="S258" s="205"/>
      <c r="T258" s="207">
        <f>SUM(T259:T264)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08" t="s">
        <v>82</v>
      </c>
      <c r="AT258" s="209" t="s">
        <v>74</v>
      </c>
      <c r="AU258" s="209" t="s">
        <v>82</v>
      </c>
      <c r="AY258" s="208" t="s">
        <v>126</v>
      </c>
      <c r="BK258" s="210">
        <f>SUM(BK259:BK264)</f>
        <v>0</v>
      </c>
    </row>
    <row r="259" s="2" customFormat="1" ht="16.5" customHeight="1">
      <c r="A259" s="39"/>
      <c r="B259" s="40"/>
      <c r="C259" s="213" t="s">
        <v>444</v>
      </c>
      <c r="D259" s="213" t="s">
        <v>128</v>
      </c>
      <c r="E259" s="214" t="s">
        <v>445</v>
      </c>
      <c r="F259" s="215" t="s">
        <v>446</v>
      </c>
      <c r="G259" s="216" t="s">
        <v>447</v>
      </c>
      <c r="H259" s="217">
        <v>431</v>
      </c>
      <c r="I259" s="218"/>
      <c r="J259" s="219">
        <f>ROUND(I259*H259,2)</f>
        <v>0</v>
      </c>
      <c r="K259" s="215" t="s">
        <v>132</v>
      </c>
      <c r="L259" s="45"/>
      <c r="M259" s="220" t="s">
        <v>19</v>
      </c>
      <c r="N259" s="221" t="s">
        <v>46</v>
      </c>
      <c r="O259" s="85"/>
      <c r="P259" s="222">
        <f>O259*H259</f>
        <v>0</v>
      </c>
      <c r="Q259" s="222">
        <v>0</v>
      </c>
      <c r="R259" s="222">
        <f>Q259*H259</f>
        <v>0</v>
      </c>
      <c r="S259" s="222">
        <v>0</v>
      </c>
      <c r="T259" s="223">
        <f>S259*H259</f>
        <v>0</v>
      </c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R259" s="224" t="s">
        <v>133</v>
      </c>
      <c r="AT259" s="224" t="s">
        <v>128</v>
      </c>
      <c r="AU259" s="224" t="s">
        <v>84</v>
      </c>
      <c r="AY259" s="18" t="s">
        <v>126</v>
      </c>
      <c r="BE259" s="225">
        <f>IF(N259="základní",J259,0)</f>
        <v>0</v>
      </c>
      <c r="BF259" s="225">
        <f>IF(N259="snížená",J259,0)</f>
        <v>0</v>
      </c>
      <c r="BG259" s="225">
        <f>IF(N259="zákl. přenesená",J259,0)</f>
        <v>0</v>
      </c>
      <c r="BH259" s="225">
        <f>IF(N259="sníž. přenesená",J259,0)</f>
        <v>0</v>
      </c>
      <c r="BI259" s="225">
        <f>IF(N259="nulová",J259,0)</f>
        <v>0</v>
      </c>
      <c r="BJ259" s="18" t="s">
        <v>82</v>
      </c>
      <c r="BK259" s="225">
        <f>ROUND(I259*H259,2)</f>
        <v>0</v>
      </c>
      <c r="BL259" s="18" t="s">
        <v>133</v>
      </c>
      <c r="BM259" s="224" t="s">
        <v>448</v>
      </c>
    </row>
    <row r="260" s="2" customFormat="1">
      <c r="A260" s="39"/>
      <c r="B260" s="40"/>
      <c r="C260" s="41"/>
      <c r="D260" s="226" t="s">
        <v>135</v>
      </c>
      <c r="E260" s="41"/>
      <c r="F260" s="227" t="s">
        <v>449</v>
      </c>
      <c r="G260" s="41"/>
      <c r="H260" s="41"/>
      <c r="I260" s="228"/>
      <c r="J260" s="41"/>
      <c r="K260" s="41"/>
      <c r="L260" s="45"/>
      <c r="M260" s="229"/>
      <c r="N260" s="230"/>
      <c r="O260" s="85"/>
      <c r="P260" s="85"/>
      <c r="Q260" s="85"/>
      <c r="R260" s="85"/>
      <c r="S260" s="85"/>
      <c r="T260" s="86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T260" s="18" t="s">
        <v>135</v>
      </c>
      <c r="AU260" s="18" t="s">
        <v>84</v>
      </c>
    </row>
    <row r="261" s="13" customFormat="1">
      <c r="A261" s="13"/>
      <c r="B261" s="231"/>
      <c r="C261" s="232"/>
      <c r="D261" s="233" t="s">
        <v>137</v>
      </c>
      <c r="E261" s="234" t="s">
        <v>19</v>
      </c>
      <c r="F261" s="235" t="s">
        <v>450</v>
      </c>
      <c r="G261" s="232"/>
      <c r="H261" s="236">
        <v>431</v>
      </c>
      <c r="I261" s="237"/>
      <c r="J261" s="232"/>
      <c r="K261" s="232"/>
      <c r="L261" s="238"/>
      <c r="M261" s="239"/>
      <c r="N261" s="240"/>
      <c r="O261" s="240"/>
      <c r="P261" s="240"/>
      <c r="Q261" s="240"/>
      <c r="R261" s="240"/>
      <c r="S261" s="240"/>
      <c r="T261" s="241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42" t="s">
        <v>137</v>
      </c>
      <c r="AU261" s="242" t="s">
        <v>84</v>
      </c>
      <c r="AV261" s="13" t="s">
        <v>84</v>
      </c>
      <c r="AW261" s="13" t="s">
        <v>36</v>
      </c>
      <c r="AX261" s="13" t="s">
        <v>82</v>
      </c>
      <c r="AY261" s="242" t="s">
        <v>126</v>
      </c>
    </row>
    <row r="262" s="2" customFormat="1" ht="16.5" customHeight="1">
      <c r="A262" s="39"/>
      <c r="B262" s="40"/>
      <c r="C262" s="213" t="s">
        <v>451</v>
      </c>
      <c r="D262" s="213" t="s">
        <v>128</v>
      </c>
      <c r="E262" s="214" t="s">
        <v>452</v>
      </c>
      <c r="F262" s="215" t="s">
        <v>453</v>
      </c>
      <c r="G262" s="216" t="s">
        <v>447</v>
      </c>
      <c r="H262" s="217">
        <v>431</v>
      </c>
      <c r="I262" s="218"/>
      <c r="J262" s="219">
        <f>ROUND(I262*H262,2)</f>
        <v>0</v>
      </c>
      <c r="K262" s="215" t="s">
        <v>132</v>
      </c>
      <c r="L262" s="45"/>
      <c r="M262" s="220" t="s">
        <v>19</v>
      </c>
      <c r="N262" s="221" t="s">
        <v>46</v>
      </c>
      <c r="O262" s="85"/>
      <c r="P262" s="222">
        <f>O262*H262</f>
        <v>0</v>
      </c>
      <c r="Q262" s="222">
        <v>0</v>
      </c>
      <c r="R262" s="222">
        <f>Q262*H262</f>
        <v>0</v>
      </c>
      <c r="S262" s="222">
        <v>0</v>
      </c>
      <c r="T262" s="223">
        <f>S262*H262</f>
        <v>0</v>
      </c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R262" s="224" t="s">
        <v>133</v>
      </c>
      <c r="AT262" s="224" t="s">
        <v>128</v>
      </c>
      <c r="AU262" s="224" t="s">
        <v>84</v>
      </c>
      <c r="AY262" s="18" t="s">
        <v>126</v>
      </c>
      <c r="BE262" s="225">
        <f>IF(N262="základní",J262,0)</f>
        <v>0</v>
      </c>
      <c r="BF262" s="225">
        <f>IF(N262="snížená",J262,0)</f>
        <v>0</v>
      </c>
      <c r="BG262" s="225">
        <f>IF(N262="zákl. přenesená",J262,0)</f>
        <v>0</v>
      </c>
      <c r="BH262" s="225">
        <f>IF(N262="sníž. přenesená",J262,0)</f>
        <v>0</v>
      </c>
      <c r="BI262" s="225">
        <f>IF(N262="nulová",J262,0)</f>
        <v>0</v>
      </c>
      <c r="BJ262" s="18" t="s">
        <v>82</v>
      </c>
      <c r="BK262" s="225">
        <f>ROUND(I262*H262,2)</f>
        <v>0</v>
      </c>
      <c r="BL262" s="18" t="s">
        <v>133</v>
      </c>
      <c r="BM262" s="224" t="s">
        <v>454</v>
      </c>
    </row>
    <row r="263" s="2" customFormat="1">
      <c r="A263" s="39"/>
      <c r="B263" s="40"/>
      <c r="C263" s="41"/>
      <c r="D263" s="226" t="s">
        <v>135</v>
      </c>
      <c r="E263" s="41"/>
      <c r="F263" s="227" t="s">
        <v>455</v>
      </c>
      <c r="G263" s="41"/>
      <c r="H263" s="41"/>
      <c r="I263" s="228"/>
      <c r="J263" s="41"/>
      <c r="K263" s="41"/>
      <c r="L263" s="45"/>
      <c r="M263" s="229"/>
      <c r="N263" s="230"/>
      <c r="O263" s="85"/>
      <c r="P263" s="85"/>
      <c r="Q263" s="85"/>
      <c r="R263" s="85"/>
      <c r="S263" s="85"/>
      <c r="T263" s="86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T263" s="18" t="s">
        <v>135</v>
      </c>
      <c r="AU263" s="18" t="s">
        <v>84</v>
      </c>
    </row>
    <row r="264" s="13" customFormat="1">
      <c r="A264" s="13"/>
      <c r="B264" s="231"/>
      <c r="C264" s="232"/>
      <c r="D264" s="233" t="s">
        <v>137</v>
      </c>
      <c r="E264" s="234" t="s">
        <v>19</v>
      </c>
      <c r="F264" s="235" t="s">
        <v>450</v>
      </c>
      <c r="G264" s="232"/>
      <c r="H264" s="236">
        <v>431</v>
      </c>
      <c r="I264" s="237"/>
      <c r="J264" s="232"/>
      <c r="K264" s="232"/>
      <c r="L264" s="238"/>
      <c r="M264" s="239"/>
      <c r="N264" s="240"/>
      <c r="O264" s="240"/>
      <c r="P264" s="240"/>
      <c r="Q264" s="240"/>
      <c r="R264" s="240"/>
      <c r="S264" s="240"/>
      <c r="T264" s="241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42" t="s">
        <v>137</v>
      </c>
      <c r="AU264" s="242" t="s">
        <v>84</v>
      </c>
      <c r="AV264" s="13" t="s">
        <v>84</v>
      </c>
      <c r="AW264" s="13" t="s">
        <v>36</v>
      </c>
      <c r="AX264" s="13" t="s">
        <v>82</v>
      </c>
      <c r="AY264" s="242" t="s">
        <v>126</v>
      </c>
    </row>
    <row r="265" s="12" customFormat="1" ht="22.8" customHeight="1">
      <c r="A265" s="12"/>
      <c r="B265" s="197"/>
      <c r="C265" s="198"/>
      <c r="D265" s="199" t="s">
        <v>74</v>
      </c>
      <c r="E265" s="211" t="s">
        <v>133</v>
      </c>
      <c r="F265" s="211" t="s">
        <v>456</v>
      </c>
      <c r="G265" s="198"/>
      <c r="H265" s="198"/>
      <c r="I265" s="201"/>
      <c r="J265" s="212">
        <f>BK265</f>
        <v>0</v>
      </c>
      <c r="K265" s="198"/>
      <c r="L265" s="203"/>
      <c r="M265" s="204"/>
      <c r="N265" s="205"/>
      <c r="O265" s="205"/>
      <c r="P265" s="206">
        <f>SUM(P266:P268)</f>
        <v>0</v>
      </c>
      <c r="Q265" s="205"/>
      <c r="R265" s="206">
        <f>SUM(R266:R268)</f>
        <v>0</v>
      </c>
      <c r="S265" s="205"/>
      <c r="T265" s="207">
        <f>SUM(T266:T268)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08" t="s">
        <v>82</v>
      </c>
      <c r="AT265" s="209" t="s">
        <v>74</v>
      </c>
      <c r="AU265" s="209" t="s">
        <v>82</v>
      </c>
      <c r="AY265" s="208" t="s">
        <v>126</v>
      </c>
      <c r="BK265" s="210">
        <f>SUM(BK266:BK268)</f>
        <v>0</v>
      </c>
    </row>
    <row r="266" s="2" customFormat="1" ht="21.75" customHeight="1">
      <c r="A266" s="39"/>
      <c r="B266" s="40"/>
      <c r="C266" s="213" t="s">
        <v>457</v>
      </c>
      <c r="D266" s="213" t="s">
        <v>128</v>
      </c>
      <c r="E266" s="214" t="s">
        <v>458</v>
      </c>
      <c r="F266" s="215" t="s">
        <v>459</v>
      </c>
      <c r="G266" s="216" t="s">
        <v>161</v>
      </c>
      <c r="H266" s="217">
        <v>46.238</v>
      </c>
      <c r="I266" s="218"/>
      <c r="J266" s="219">
        <f>ROUND(I266*H266,2)</f>
        <v>0</v>
      </c>
      <c r="K266" s="215" t="s">
        <v>132</v>
      </c>
      <c r="L266" s="45"/>
      <c r="M266" s="220" t="s">
        <v>19</v>
      </c>
      <c r="N266" s="221" t="s">
        <v>46</v>
      </c>
      <c r="O266" s="85"/>
      <c r="P266" s="222">
        <f>O266*H266</f>
        <v>0</v>
      </c>
      <c r="Q266" s="222">
        <v>0</v>
      </c>
      <c r="R266" s="222">
        <f>Q266*H266</f>
        <v>0</v>
      </c>
      <c r="S266" s="222">
        <v>0</v>
      </c>
      <c r="T266" s="223">
        <f>S266*H266</f>
        <v>0</v>
      </c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R266" s="224" t="s">
        <v>133</v>
      </c>
      <c r="AT266" s="224" t="s">
        <v>128</v>
      </c>
      <c r="AU266" s="224" t="s">
        <v>84</v>
      </c>
      <c r="AY266" s="18" t="s">
        <v>126</v>
      </c>
      <c r="BE266" s="225">
        <f>IF(N266="základní",J266,0)</f>
        <v>0</v>
      </c>
      <c r="BF266" s="225">
        <f>IF(N266="snížená",J266,0)</f>
        <v>0</v>
      </c>
      <c r="BG266" s="225">
        <f>IF(N266="zákl. přenesená",J266,0)</f>
        <v>0</v>
      </c>
      <c r="BH266" s="225">
        <f>IF(N266="sníž. přenesená",J266,0)</f>
        <v>0</v>
      </c>
      <c r="BI266" s="225">
        <f>IF(N266="nulová",J266,0)</f>
        <v>0</v>
      </c>
      <c r="BJ266" s="18" t="s">
        <v>82</v>
      </c>
      <c r="BK266" s="225">
        <f>ROUND(I266*H266,2)</f>
        <v>0</v>
      </c>
      <c r="BL266" s="18" t="s">
        <v>133</v>
      </c>
      <c r="BM266" s="224" t="s">
        <v>460</v>
      </c>
    </row>
    <row r="267" s="2" customFormat="1">
      <c r="A267" s="39"/>
      <c r="B267" s="40"/>
      <c r="C267" s="41"/>
      <c r="D267" s="226" t="s">
        <v>135</v>
      </c>
      <c r="E267" s="41"/>
      <c r="F267" s="227" t="s">
        <v>461</v>
      </c>
      <c r="G267" s="41"/>
      <c r="H267" s="41"/>
      <c r="I267" s="228"/>
      <c r="J267" s="41"/>
      <c r="K267" s="41"/>
      <c r="L267" s="45"/>
      <c r="M267" s="229"/>
      <c r="N267" s="230"/>
      <c r="O267" s="85"/>
      <c r="P267" s="85"/>
      <c r="Q267" s="85"/>
      <c r="R267" s="85"/>
      <c r="S267" s="85"/>
      <c r="T267" s="86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T267" s="18" t="s">
        <v>135</v>
      </c>
      <c r="AU267" s="18" t="s">
        <v>84</v>
      </c>
    </row>
    <row r="268" s="13" customFormat="1">
      <c r="A268" s="13"/>
      <c r="B268" s="231"/>
      <c r="C268" s="232"/>
      <c r="D268" s="233" t="s">
        <v>137</v>
      </c>
      <c r="E268" s="234" t="s">
        <v>19</v>
      </c>
      <c r="F268" s="235" t="s">
        <v>462</v>
      </c>
      <c r="G268" s="232"/>
      <c r="H268" s="236">
        <v>46.238</v>
      </c>
      <c r="I268" s="237"/>
      <c r="J268" s="232"/>
      <c r="K268" s="232"/>
      <c r="L268" s="238"/>
      <c r="M268" s="239"/>
      <c r="N268" s="240"/>
      <c r="O268" s="240"/>
      <c r="P268" s="240"/>
      <c r="Q268" s="240"/>
      <c r="R268" s="240"/>
      <c r="S268" s="240"/>
      <c r="T268" s="241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42" t="s">
        <v>137</v>
      </c>
      <c r="AU268" s="242" t="s">
        <v>84</v>
      </c>
      <c r="AV268" s="13" t="s">
        <v>84</v>
      </c>
      <c r="AW268" s="13" t="s">
        <v>36</v>
      </c>
      <c r="AX268" s="13" t="s">
        <v>82</v>
      </c>
      <c r="AY268" s="242" t="s">
        <v>126</v>
      </c>
    </row>
    <row r="269" s="12" customFormat="1" ht="22.8" customHeight="1">
      <c r="A269" s="12"/>
      <c r="B269" s="197"/>
      <c r="C269" s="198"/>
      <c r="D269" s="199" t="s">
        <v>74</v>
      </c>
      <c r="E269" s="211" t="s">
        <v>158</v>
      </c>
      <c r="F269" s="211" t="s">
        <v>463</v>
      </c>
      <c r="G269" s="198"/>
      <c r="H269" s="198"/>
      <c r="I269" s="201"/>
      <c r="J269" s="212">
        <f>BK269</f>
        <v>0</v>
      </c>
      <c r="K269" s="198"/>
      <c r="L269" s="203"/>
      <c r="M269" s="204"/>
      <c r="N269" s="205"/>
      <c r="O269" s="205"/>
      <c r="P269" s="206">
        <f>SUM(P270:P286)</f>
        <v>0</v>
      </c>
      <c r="Q269" s="205"/>
      <c r="R269" s="206">
        <f>SUM(R270:R286)</f>
        <v>9.8976840000000017</v>
      </c>
      <c r="S269" s="205"/>
      <c r="T269" s="207">
        <f>SUM(T270:T286)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08" t="s">
        <v>82</v>
      </c>
      <c r="AT269" s="209" t="s">
        <v>74</v>
      </c>
      <c r="AU269" s="209" t="s">
        <v>82</v>
      </c>
      <c r="AY269" s="208" t="s">
        <v>126</v>
      </c>
      <c r="BK269" s="210">
        <f>SUM(BK270:BK286)</f>
        <v>0</v>
      </c>
    </row>
    <row r="270" s="2" customFormat="1" ht="21.75" customHeight="1">
      <c r="A270" s="39"/>
      <c r="B270" s="40"/>
      <c r="C270" s="213" t="s">
        <v>464</v>
      </c>
      <c r="D270" s="213" t="s">
        <v>128</v>
      </c>
      <c r="E270" s="214" t="s">
        <v>465</v>
      </c>
      <c r="F270" s="215" t="s">
        <v>466</v>
      </c>
      <c r="G270" s="216" t="s">
        <v>131</v>
      </c>
      <c r="H270" s="217">
        <v>98.939999999999998</v>
      </c>
      <c r="I270" s="218"/>
      <c r="J270" s="219">
        <f>ROUND(I270*H270,2)</f>
        <v>0</v>
      </c>
      <c r="K270" s="215" t="s">
        <v>132</v>
      </c>
      <c r="L270" s="45"/>
      <c r="M270" s="220" t="s">
        <v>19</v>
      </c>
      <c r="N270" s="221" t="s">
        <v>46</v>
      </c>
      <c r="O270" s="85"/>
      <c r="P270" s="222">
        <f>O270*H270</f>
        <v>0</v>
      </c>
      <c r="Q270" s="222">
        <v>0</v>
      </c>
      <c r="R270" s="222">
        <f>Q270*H270</f>
        <v>0</v>
      </c>
      <c r="S270" s="222">
        <v>0</v>
      </c>
      <c r="T270" s="223">
        <f>S270*H270</f>
        <v>0</v>
      </c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R270" s="224" t="s">
        <v>133</v>
      </c>
      <c r="AT270" s="224" t="s">
        <v>128</v>
      </c>
      <c r="AU270" s="224" t="s">
        <v>84</v>
      </c>
      <c r="AY270" s="18" t="s">
        <v>126</v>
      </c>
      <c r="BE270" s="225">
        <f>IF(N270="základní",J270,0)</f>
        <v>0</v>
      </c>
      <c r="BF270" s="225">
        <f>IF(N270="snížená",J270,0)</f>
        <v>0</v>
      </c>
      <c r="BG270" s="225">
        <f>IF(N270="zákl. přenesená",J270,0)</f>
        <v>0</v>
      </c>
      <c r="BH270" s="225">
        <f>IF(N270="sníž. přenesená",J270,0)</f>
        <v>0</v>
      </c>
      <c r="BI270" s="225">
        <f>IF(N270="nulová",J270,0)</f>
        <v>0</v>
      </c>
      <c r="BJ270" s="18" t="s">
        <v>82</v>
      </c>
      <c r="BK270" s="225">
        <f>ROUND(I270*H270,2)</f>
        <v>0</v>
      </c>
      <c r="BL270" s="18" t="s">
        <v>133</v>
      </c>
      <c r="BM270" s="224" t="s">
        <v>467</v>
      </c>
    </row>
    <row r="271" s="2" customFormat="1">
      <c r="A271" s="39"/>
      <c r="B271" s="40"/>
      <c r="C271" s="41"/>
      <c r="D271" s="226" t="s">
        <v>135</v>
      </c>
      <c r="E271" s="41"/>
      <c r="F271" s="227" t="s">
        <v>468</v>
      </c>
      <c r="G271" s="41"/>
      <c r="H271" s="41"/>
      <c r="I271" s="228"/>
      <c r="J271" s="41"/>
      <c r="K271" s="41"/>
      <c r="L271" s="45"/>
      <c r="M271" s="229"/>
      <c r="N271" s="230"/>
      <c r="O271" s="85"/>
      <c r="P271" s="85"/>
      <c r="Q271" s="85"/>
      <c r="R271" s="85"/>
      <c r="S271" s="85"/>
      <c r="T271" s="86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T271" s="18" t="s">
        <v>135</v>
      </c>
      <c r="AU271" s="18" t="s">
        <v>84</v>
      </c>
    </row>
    <row r="272" s="13" customFormat="1">
      <c r="A272" s="13"/>
      <c r="B272" s="231"/>
      <c r="C272" s="232"/>
      <c r="D272" s="233" t="s">
        <v>137</v>
      </c>
      <c r="E272" s="234" t="s">
        <v>19</v>
      </c>
      <c r="F272" s="235" t="s">
        <v>149</v>
      </c>
      <c r="G272" s="232"/>
      <c r="H272" s="236">
        <v>71.159999999999997</v>
      </c>
      <c r="I272" s="237"/>
      <c r="J272" s="232"/>
      <c r="K272" s="232"/>
      <c r="L272" s="238"/>
      <c r="M272" s="239"/>
      <c r="N272" s="240"/>
      <c r="O272" s="240"/>
      <c r="P272" s="240"/>
      <c r="Q272" s="240"/>
      <c r="R272" s="240"/>
      <c r="S272" s="240"/>
      <c r="T272" s="241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42" t="s">
        <v>137</v>
      </c>
      <c r="AU272" s="242" t="s">
        <v>84</v>
      </c>
      <c r="AV272" s="13" t="s">
        <v>84</v>
      </c>
      <c r="AW272" s="13" t="s">
        <v>36</v>
      </c>
      <c r="AX272" s="13" t="s">
        <v>75</v>
      </c>
      <c r="AY272" s="242" t="s">
        <v>126</v>
      </c>
    </row>
    <row r="273" s="13" customFormat="1">
      <c r="A273" s="13"/>
      <c r="B273" s="231"/>
      <c r="C273" s="232"/>
      <c r="D273" s="233" t="s">
        <v>137</v>
      </c>
      <c r="E273" s="234" t="s">
        <v>19</v>
      </c>
      <c r="F273" s="235" t="s">
        <v>150</v>
      </c>
      <c r="G273" s="232"/>
      <c r="H273" s="236">
        <v>10.52</v>
      </c>
      <c r="I273" s="237"/>
      <c r="J273" s="232"/>
      <c r="K273" s="232"/>
      <c r="L273" s="238"/>
      <c r="M273" s="239"/>
      <c r="N273" s="240"/>
      <c r="O273" s="240"/>
      <c r="P273" s="240"/>
      <c r="Q273" s="240"/>
      <c r="R273" s="240"/>
      <c r="S273" s="240"/>
      <c r="T273" s="241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42" t="s">
        <v>137</v>
      </c>
      <c r="AU273" s="242" t="s">
        <v>84</v>
      </c>
      <c r="AV273" s="13" t="s">
        <v>84</v>
      </c>
      <c r="AW273" s="13" t="s">
        <v>36</v>
      </c>
      <c r="AX273" s="13" t="s">
        <v>75</v>
      </c>
      <c r="AY273" s="242" t="s">
        <v>126</v>
      </c>
    </row>
    <row r="274" s="13" customFormat="1">
      <c r="A274" s="13"/>
      <c r="B274" s="231"/>
      <c r="C274" s="232"/>
      <c r="D274" s="233" t="s">
        <v>137</v>
      </c>
      <c r="E274" s="234" t="s">
        <v>19</v>
      </c>
      <c r="F274" s="235" t="s">
        <v>469</v>
      </c>
      <c r="G274" s="232"/>
      <c r="H274" s="236">
        <v>17.260000000000002</v>
      </c>
      <c r="I274" s="237"/>
      <c r="J274" s="232"/>
      <c r="K274" s="232"/>
      <c r="L274" s="238"/>
      <c r="M274" s="239"/>
      <c r="N274" s="240"/>
      <c r="O274" s="240"/>
      <c r="P274" s="240"/>
      <c r="Q274" s="240"/>
      <c r="R274" s="240"/>
      <c r="S274" s="240"/>
      <c r="T274" s="241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42" t="s">
        <v>137</v>
      </c>
      <c r="AU274" s="242" t="s">
        <v>84</v>
      </c>
      <c r="AV274" s="13" t="s">
        <v>84</v>
      </c>
      <c r="AW274" s="13" t="s">
        <v>36</v>
      </c>
      <c r="AX274" s="13" t="s">
        <v>75</v>
      </c>
      <c r="AY274" s="242" t="s">
        <v>126</v>
      </c>
    </row>
    <row r="275" s="14" customFormat="1">
      <c r="A275" s="14"/>
      <c r="B275" s="243"/>
      <c r="C275" s="244"/>
      <c r="D275" s="233" t="s">
        <v>137</v>
      </c>
      <c r="E275" s="245" t="s">
        <v>19</v>
      </c>
      <c r="F275" s="246" t="s">
        <v>470</v>
      </c>
      <c r="G275" s="244"/>
      <c r="H275" s="247">
        <v>98.939999999999998</v>
      </c>
      <c r="I275" s="248"/>
      <c r="J275" s="244"/>
      <c r="K275" s="244"/>
      <c r="L275" s="249"/>
      <c r="M275" s="250"/>
      <c r="N275" s="251"/>
      <c r="O275" s="251"/>
      <c r="P275" s="251"/>
      <c r="Q275" s="251"/>
      <c r="R275" s="251"/>
      <c r="S275" s="251"/>
      <c r="T275" s="252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53" t="s">
        <v>137</v>
      </c>
      <c r="AU275" s="253" t="s">
        <v>84</v>
      </c>
      <c r="AV275" s="14" t="s">
        <v>133</v>
      </c>
      <c r="AW275" s="14" t="s">
        <v>36</v>
      </c>
      <c r="AX275" s="14" t="s">
        <v>82</v>
      </c>
      <c r="AY275" s="253" t="s">
        <v>126</v>
      </c>
    </row>
    <row r="276" s="2" customFormat="1" ht="24.15" customHeight="1">
      <c r="A276" s="39"/>
      <c r="B276" s="40"/>
      <c r="C276" s="213" t="s">
        <v>471</v>
      </c>
      <c r="D276" s="213" t="s">
        <v>128</v>
      </c>
      <c r="E276" s="214" t="s">
        <v>472</v>
      </c>
      <c r="F276" s="215" t="s">
        <v>473</v>
      </c>
      <c r="G276" s="216" t="s">
        <v>131</v>
      </c>
      <c r="H276" s="217">
        <v>17.260000000000002</v>
      </c>
      <c r="I276" s="218"/>
      <c r="J276" s="219">
        <f>ROUND(I276*H276,2)</f>
        <v>0</v>
      </c>
      <c r="K276" s="215" t="s">
        <v>132</v>
      </c>
      <c r="L276" s="45"/>
      <c r="M276" s="220" t="s">
        <v>19</v>
      </c>
      <c r="N276" s="221" t="s">
        <v>46</v>
      </c>
      <c r="O276" s="85"/>
      <c r="P276" s="222">
        <f>O276*H276</f>
        <v>0</v>
      </c>
      <c r="Q276" s="222">
        <v>0.12</v>
      </c>
      <c r="R276" s="222">
        <f>Q276*H276</f>
        <v>2.0712000000000002</v>
      </c>
      <c r="S276" s="222">
        <v>0</v>
      </c>
      <c r="T276" s="223">
        <f>S276*H276</f>
        <v>0</v>
      </c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R276" s="224" t="s">
        <v>133</v>
      </c>
      <c r="AT276" s="224" t="s">
        <v>128</v>
      </c>
      <c r="AU276" s="224" t="s">
        <v>84</v>
      </c>
      <c r="AY276" s="18" t="s">
        <v>126</v>
      </c>
      <c r="BE276" s="225">
        <f>IF(N276="základní",J276,0)</f>
        <v>0</v>
      </c>
      <c r="BF276" s="225">
        <f>IF(N276="snížená",J276,0)</f>
        <v>0</v>
      </c>
      <c r="BG276" s="225">
        <f>IF(N276="zákl. přenesená",J276,0)</f>
        <v>0</v>
      </c>
      <c r="BH276" s="225">
        <f>IF(N276="sníž. přenesená",J276,0)</f>
        <v>0</v>
      </c>
      <c r="BI276" s="225">
        <f>IF(N276="nulová",J276,0)</f>
        <v>0</v>
      </c>
      <c r="BJ276" s="18" t="s">
        <v>82</v>
      </c>
      <c r="BK276" s="225">
        <f>ROUND(I276*H276,2)</f>
        <v>0</v>
      </c>
      <c r="BL276" s="18" t="s">
        <v>133</v>
      </c>
      <c r="BM276" s="224" t="s">
        <v>474</v>
      </c>
    </row>
    <row r="277" s="2" customFormat="1">
      <c r="A277" s="39"/>
      <c r="B277" s="40"/>
      <c r="C277" s="41"/>
      <c r="D277" s="226" t="s">
        <v>135</v>
      </c>
      <c r="E277" s="41"/>
      <c r="F277" s="227" t="s">
        <v>475</v>
      </c>
      <c r="G277" s="41"/>
      <c r="H277" s="41"/>
      <c r="I277" s="228"/>
      <c r="J277" s="41"/>
      <c r="K277" s="41"/>
      <c r="L277" s="45"/>
      <c r="M277" s="229"/>
      <c r="N277" s="230"/>
      <c r="O277" s="85"/>
      <c r="P277" s="85"/>
      <c r="Q277" s="85"/>
      <c r="R277" s="85"/>
      <c r="S277" s="85"/>
      <c r="T277" s="86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T277" s="18" t="s">
        <v>135</v>
      </c>
      <c r="AU277" s="18" t="s">
        <v>84</v>
      </c>
    </row>
    <row r="278" s="13" customFormat="1">
      <c r="A278" s="13"/>
      <c r="B278" s="231"/>
      <c r="C278" s="232"/>
      <c r="D278" s="233" t="s">
        <v>137</v>
      </c>
      <c r="E278" s="234" t="s">
        <v>19</v>
      </c>
      <c r="F278" s="235" t="s">
        <v>476</v>
      </c>
      <c r="G278" s="232"/>
      <c r="H278" s="236">
        <v>17.260000000000002</v>
      </c>
      <c r="I278" s="237"/>
      <c r="J278" s="232"/>
      <c r="K278" s="232"/>
      <c r="L278" s="238"/>
      <c r="M278" s="239"/>
      <c r="N278" s="240"/>
      <c r="O278" s="240"/>
      <c r="P278" s="240"/>
      <c r="Q278" s="240"/>
      <c r="R278" s="240"/>
      <c r="S278" s="240"/>
      <c r="T278" s="241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42" t="s">
        <v>137</v>
      </c>
      <c r="AU278" s="242" t="s">
        <v>84</v>
      </c>
      <c r="AV278" s="13" t="s">
        <v>84</v>
      </c>
      <c r="AW278" s="13" t="s">
        <v>36</v>
      </c>
      <c r="AX278" s="13" t="s">
        <v>82</v>
      </c>
      <c r="AY278" s="242" t="s">
        <v>126</v>
      </c>
    </row>
    <row r="279" s="2" customFormat="1" ht="16.5" customHeight="1">
      <c r="A279" s="39"/>
      <c r="B279" s="40"/>
      <c r="C279" s="213" t="s">
        <v>477</v>
      </c>
      <c r="D279" s="213" t="s">
        <v>128</v>
      </c>
      <c r="E279" s="214" t="s">
        <v>478</v>
      </c>
      <c r="F279" s="215" t="s">
        <v>479</v>
      </c>
      <c r="G279" s="216" t="s">
        <v>131</v>
      </c>
      <c r="H279" s="217">
        <v>10.52</v>
      </c>
      <c r="I279" s="218"/>
      <c r="J279" s="219">
        <f>ROUND(I279*H279,2)</f>
        <v>0</v>
      </c>
      <c r="K279" s="215" t="s">
        <v>132</v>
      </c>
      <c r="L279" s="45"/>
      <c r="M279" s="220" t="s">
        <v>19</v>
      </c>
      <c r="N279" s="221" t="s">
        <v>46</v>
      </c>
      <c r="O279" s="85"/>
      <c r="P279" s="222">
        <f>O279*H279</f>
        <v>0</v>
      </c>
      <c r="Q279" s="222">
        <v>0</v>
      </c>
      <c r="R279" s="222">
        <f>Q279*H279</f>
        <v>0</v>
      </c>
      <c r="S279" s="222">
        <v>0</v>
      </c>
      <c r="T279" s="223">
        <f>S279*H279</f>
        <v>0</v>
      </c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R279" s="224" t="s">
        <v>133</v>
      </c>
      <c r="AT279" s="224" t="s">
        <v>128</v>
      </c>
      <c r="AU279" s="224" t="s">
        <v>84</v>
      </c>
      <c r="AY279" s="18" t="s">
        <v>126</v>
      </c>
      <c r="BE279" s="225">
        <f>IF(N279="základní",J279,0)</f>
        <v>0</v>
      </c>
      <c r="BF279" s="225">
        <f>IF(N279="snížená",J279,0)</f>
        <v>0</v>
      </c>
      <c r="BG279" s="225">
        <f>IF(N279="zákl. přenesená",J279,0)</f>
        <v>0</v>
      </c>
      <c r="BH279" s="225">
        <f>IF(N279="sníž. přenesená",J279,0)</f>
        <v>0</v>
      </c>
      <c r="BI279" s="225">
        <f>IF(N279="nulová",J279,0)</f>
        <v>0</v>
      </c>
      <c r="BJ279" s="18" t="s">
        <v>82</v>
      </c>
      <c r="BK279" s="225">
        <f>ROUND(I279*H279,2)</f>
        <v>0</v>
      </c>
      <c r="BL279" s="18" t="s">
        <v>133</v>
      </c>
      <c r="BM279" s="224" t="s">
        <v>480</v>
      </c>
    </row>
    <row r="280" s="2" customFormat="1">
      <c r="A280" s="39"/>
      <c r="B280" s="40"/>
      <c r="C280" s="41"/>
      <c r="D280" s="226" t="s">
        <v>135</v>
      </c>
      <c r="E280" s="41"/>
      <c r="F280" s="227" t="s">
        <v>481</v>
      </c>
      <c r="G280" s="41"/>
      <c r="H280" s="41"/>
      <c r="I280" s="228"/>
      <c r="J280" s="41"/>
      <c r="K280" s="41"/>
      <c r="L280" s="45"/>
      <c r="M280" s="229"/>
      <c r="N280" s="230"/>
      <c r="O280" s="85"/>
      <c r="P280" s="85"/>
      <c r="Q280" s="85"/>
      <c r="R280" s="85"/>
      <c r="S280" s="85"/>
      <c r="T280" s="86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T280" s="18" t="s">
        <v>135</v>
      </c>
      <c r="AU280" s="18" t="s">
        <v>84</v>
      </c>
    </row>
    <row r="281" s="2" customFormat="1" ht="37.8" customHeight="1">
      <c r="A281" s="39"/>
      <c r="B281" s="40"/>
      <c r="C281" s="213" t="s">
        <v>482</v>
      </c>
      <c r="D281" s="213" t="s">
        <v>128</v>
      </c>
      <c r="E281" s="214" t="s">
        <v>483</v>
      </c>
      <c r="F281" s="215" t="s">
        <v>484</v>
      </c>
      <c r="G281" s="216" t="s">
        <v>131</v>
      </c>
      <c r="H281" s="217">
        <v>60.200000000000003</v>
      </c>
      <c r="I281" s="218"/>
      <c r="J281" s="219">
        <f>ROUND(I281*H281,2)</f>
        <v>0</v>
      </c>
      <c r="K281" s="215" t="s">
        <v>132</v>
      </c>
      <c r="L281" s="45"/>
      <c r="M281" s="220" t="s">
        <v>19</v>
      </c>
      <c r="N281" s="221" t="s">
        <v>46</v>
      </c>
      <c r="O281" s="85"/>
      <c r="P281" s="222">
        <f>O281*H281</f>
        <v>0</v>
      </c>
      <c r="Q281" s="222">
        <v>0.11162</v>
      </c>
      <c r="R281" s="222">
        <f>Q281*H281</f>
        <v>6.7195239999999998</v>
      </c>
      <c r="S281" s="222">
        <v>0</v>
      </c>
      <c r="T281" s="223">
        <f>S281*H281</f>
        <v>0</v>
      </c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R281" s="224" t="s">
        <v>133</v>
      </c>
      <c r="AT281" s="224" t="s">
        <v>128</v>
      </c>
      <c r="AU281" s="224" t="s">
        <v>84</v>
      </c>
      <c r="AY281" s="18" t="s">
        <v>126</v>
      </c>
      <c r="BE281" s="225">
        <f>IF(N281="základní",J281,0)</f>
        <v>0</v>
      </c>
      <c r="BF281" s="225">
        <f>IF(N281="snížená",J281,0)</f>
        <v>0</v>
      </c>
      <c r="BG281" s="225">
        <f>IF(N281="zákl. přenesená",J281,0)</f>
        <v>0</v>
      </c>
      <c r="BH281" s="225">
        <f>IF(N281="sníž. přenesená",J281,0)</f>
        <v>0</v>
      </c>
      <c r="BI281" s="225">
        <f>IF(N281="nulová",J281,0)</f>
        <v>0</v>
      </c>
      <c r="BJ281" s="18" t="s">
        <v>82</v>
      </c>
      <c r="BK281" s="225">
        <f>ROUND(I281*H281,2)</f>
        <v>0</v>
      </c>
      <c r="BL281" s="18" t="s">
        <v>133</v>
      </c>
      <c r="BM281" s="224" t="s">
        <v>485</v>
      </c>
    </row>
    <row r="282" s="2" customFormat="1">
      <c r="A282" s="39"/>
      <c r="B282" s="40"/>
      <c r="C282" s="41"/>
      <c r="D282" s="226" t="s">
        <v>135</v>
      </c>
      <c r="E282" s="41"/>
      <c r="F282" s="227" t="s">
        <v>486</v>
      </c>
      <c r="G282" s="41"/>
      <c r="H282" s="41"/>
      <c r="I282" s="228"/>
      <c r="J282" s="41"/>
      <c r="K282" s="41"/>
      <c r="L282" s="45"/>
      <c r="M282" s="229"/>
      <c r="N282" s="230"/>
      <c r="O282" s="85"/>
      <c r="P282" s="85"/>
      <c r="Q282" s="85"/>
      <c r="R282" s="85"/>
      <c r="S282" s="85"/>
      <c r="T282" s="86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T282" s="18" t="s">
        <v>135</v>
      </c>
      <c r="AU282" s="18" t="s">
        <v>84</v>
      </c>
    </row>
    <row r="283" s="2" customFormat="1">
      <c r="A283" s="39"/>
      <c r="B283" s="40"/>
      <c r="C283" s="41"/>
      <c r="D283" s="233" t="s">
        <v>487</v>
      </c>
      <c r="E283" s="41"/>
      <c r="F283" s="264" t="s">
        <v>488</v>
      </c>
      <c r="G283" s="41"/>
      <c r="H283" s="41"/>
      <c r="I283" s="228"/>
      <c r="J283" s="41"/>
      <c r="K283" s="41"/>
      <c r="L283" s="45"/>
      <c r="M283" s="229"/>
      <c r="N283" s="230"/>
      <c r="O283" s="85"/>
      <c r="P283" s="85"/>
      <c r="Q283" s="85"/>
      <c r="R283" s="85"/>
      <c r="S283" s="85"/>
      <c r="T283" s="86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T283" s="18" t="s">
        <v>487</v>
      </c>
      <c r="AU283" s="18" t="s">
        <v>84</v>
      </c>
    </row>
    <row r="284" s="2" customFormat="1" ht="37.8" customHeight="1">
      <c r="A284" s="39"/>
      <c r="B284" s="40"/>
      <c r="C284" s="213" t="s">
        <v>489</v>
      </c>
      <c r="D284" s="213" t="s">
        <v>128</v>
      </c>
      <c r="E284" s="214" t="s">
        <v>490</v>
      </c>
      <c r="F284" s="215" t="s">
        <v>491</v>
      </c>
      <c r="G284" s="216" t="s">
        <v>131</v>
      </c>
      <c r="H284" s="217">
        <v>10.960000000000001</v>
      </c>
      <c r="I284" s="218"/>
      <c r="J284" s="219">
        <f>ROUND(I284*H284,2)</f>
        <v>0</v>
      </c>
      <c r="K284" s="215" t="s">
        <v>132</v>
      </c>
      <c r="L284" s="45"/>
      <c r="M284" s="220" t="s">
        <v>19</v>
      </c>
      <c r="N284" s="221" t="s">
        <v>46</v>
      </c>
      <c r="O284" s="85"/>
      <c r="P284" s="222">
        <f>O284*H284</f>
        <v>0</v>
      </c>
      <c r="Q284" s="222">
        <v>0.10100000000000001</v>
      </c>
      <c r="R284" s="222">
        <f>Q284*H284</f>
        <v>1.1069600000000002</v>
      </c>
      <c r="S284" s="222">
        <v>0</v>
      </c>
      <c r="T284" s="223">
        <f>S284*H284</f>
        <v>0</v>
      </c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R284" s="224" t="s">
        <v>133</v>
      </c>
      <c r="AT284" s="224" t="s">
        <v>128</v>
      </c>
      <c r="AU284" s="224" t="s">
        <v>84</v>
      </c>
      <c r="AY284" s="18" t="s">
        <v>126</v>
      </c>
      <c r="BE284" s="225">
        <f>IF(N284="základní",J284,0)</f>
        <v>0</v>
      </c>
      <c r="BF284" s="225">
        <f>IF(N284="snížená",J284,0)</f>
        <v>0</v>
      </c>
      <c r="BG284" s="225">
        <f>IF(N284="zákl. přenesená",J284,0)</f>
        <v>0</v>
      </c>
      <c r="BH284" s="225">
        <f>IF(N284="sníž. přenesená",J284,0)</f>
        <v>0</v>
      </c>
      <c r="BI284" s="225">
        <f>IF(N284="nulová",J284,0)</f>
        <v>0</v>
      </c>
      <c r="BJ284" s="18" t="s">
        <v>82</v>
      </c>
      <c r="BK284" s="225">
        <f>ROUND(I284*H284,2)</f>
        <v>0</v>
      </c>
      <c r="BL284" s="18" t="s">
        <v>133</v>
      </c>
      <c r="BM284" s="224" t="s">
        <v>492</v>
      </c>
    </row>
    <row r="285" s="2" customFormat="1">
      <c r="A285" s="39"/>
      <c r="B285" s="40"/>
      <c r="C285" s="41"/>
      <c r="D285" s="226" t="s">
        <v>135</v>
      </c>
      <c r="E285" s="41"/>
      <c r="F285" s="227" t="s">
        <v>493</v>
      </c>
      <c r="G285" s="41"/>
      <c r="H285" s="41"/>
      <c r="I285" s="228"/>
      <c r="J285" s="41"/>
      <c r="K285" s="41"/>
      <c r="L285" s="45"/>
      <c r="M285" s="229"/>
      <c r="N285" s="230"/>
      <c r="O285" s="85"/>
      <c r="P285" s="85"/>
      <c r="Q285" s="85"/>
      <c r="R285" s="85"/>
      <c r="S285" s="85"/>
      <c r="T285" s="86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T285" s="18" t="s">
        <v>135</v>
      </c>
      <c r="AU285" s="18" t="s">
        <v>84</v>
      </c>
    </row>
    <row r="286" s="2" customFormat="1">
      <c r="A286" s="39"/>
      <c r="B286" s="40"/>
      <c r="C286" s="41"/>
      <c r="D286" s="233" t="s">
        <v>487</v>
      </c>
      <c r="E286" s="41"/>
      <c r="F286" s="264" t="s">
        <v>488</v>
      </c>
      <c r="G286" s="41"/>
      <c r="H286" s="41"/>
      <c r="I286" s="228"/>
      <c r="J286" s="41"/>
      <c r="K286" s="41"/>
      <c r="L286" s="45"/>
      <c r="M286" s="229"/>
      <c r="N286" s="230"/>
      <c r="O286" s="85"/>
      <c r="P286" s="85"/>
      <c r="Q286" s="85"/>
      <c r="R286" s="85"/>
      <c r="S286" s="85"/>
      <c r="T286" s="86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T286" s="18" t="s">
        <v>487</v>
      </c>
      <c r="AU286" s="18" t="s">
        <v>84</v>
      </c>
    </row>
    <row r="287" s="12" customFormat="1" ht="22.8" customHeight="1">
      <c r="A287" s="12"/>
      <c r="B287" s="197"/>
      <c r="C287" s="198"/>
      <c r="D287" s="199" t="s">
        <v>74</v>
      </c>
      <c r="E287" s="211" t="s">
        <v>178</v>
      </c>
      <c r="F287" s="211" t="s">
        <v>494</v>
      </c>
      <c r="G287" s="198"/>
      <c r="H287" s="198"/>
      <c r="I287" s="201"/>
      <c r="J287" s="212">
        <f>BK287</f>
        <v>0</v>
      </c>
      <c r="K287" s="198"/>
      <c r="L287" s="203"/>
      <c r="M287" s="204"/>
      <c r="N287" s="205"/>
      <c r="O287" s="205"/>
      <c r="P287" s="206">
        <f>SUM(P288:P315)</f>
        <v>0</v>
      </c>
      <c r="Q287" s="205"/>
      <c r="R287" s="206">
        <f>SUM(R288:R315)</f>
        <v>5.3138699999999996</v>
      </c>
      <c r="S287" s="205"/>
      <c r="T287" s="207">
        <f>SUM(T288:T315)</f>
        <v>0</v>
      </c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R287" s="208" t="s">
        <v>82</v>
      </c>
      <c r="AT287" s="209" t="s">
        <v>74</v>
      </c>
      <c r="AU287" s="209" t="s">
        <v>82</v>
      </c>
      <c r="AY287" s="208" t="s">
        <v>126</v>
      </c>
      <c r="BK287" s="210">
        <f>SUM(BK288:BK315)</f>
        <v>0</v>
      </c>
    </row>
    <row r="288" s="2" customFormat="1" ht="24.15" customHeight="1">
      <c r="A288" s="39"/>
      <c r="B288" s="40"/>
      <c r="C288" s="213" t="s">
        <v>495</v>
      </c>
      <c r="D288" s="213" t="s">
        <v>128</v>
      </c>
      <c r="E288" s="214" t="s">
        <v>496</v>
      </c>
      <c r="F288" s="215" t="s">
        <v>497</v>
      </c>
      <c r="G288" s="216" t="s">
        <v>447</v>
      </c>
      <c r="H288" s="217">
        <v>414</v>
      </c>
      <c r="I288" s="218"/>
      <c r="J288" s="219">
        <f>ROUND(I288*H288,2)</f>
        <v>0</v>
      </c>
      <c r="K288" s="215" t="s">
        <v>132</v>
      </c>
      <c r="L288" s="45"/>
      <c r="M288" s="220" t="s">
        <v>19</v>
      </c>
      <c r="N288" s="221" t="s">
        <v>46</v>
      </c>
      <c r="O288" s="85"/>
      <c r="P288" s="222">
        <f>O288*H288</f>
        <v>0</v>
      </c>
      <c r="Q288" s="222">
        <v>0.0027599999999999999</v>
      </c>
      <c r="R288" s="222">
        <f>Q288*H288</f>
        <v>1.1426399999999999</v>
      </c>
      <c r="S288" s="222">
        <v>0</v>
      </c>
      <c r="T288" s="223">
        <f>S288*H288</f>
        <v>0</v>
      </c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R288" s="224" t="s">
        <v>133</v>
      </c>
      <c r="AT288" s="224" t="s">
        <v>128</v>
      </c>
      <c r="AU288" s="224" t="s">
        <v>84</v>
      </c>
      <c r="AY288" s="18" t="s">
        <v>126</v>
      </c>
      <c r="BE288" s="225">
        <f>IF(N288="základní",J288,0)</f>
        <v>0</v>
      </c>
      <c r="BF288" s="225">
        <f>IF(N288="snížená",J288,0)</f>
        <v>0</v>
      </c>
      <c r="BG288" s="225">
        <f>IF(N288="zákl. přenesená",J288,0)</f>
        <v>0</v>
      </c>
      <c r="BH288" s="225">
        <f>IF(N288="sníž. přenesená",J288,0)</f>
        <v>0</v>
      </c>
      <c r="BI288" s="225">
        <f>IF(N288="nulová",J288,0)</f>
        <v>0</v>
      </c>
      <c r="BJ288" s="18" t="s">
        <v>82</v>
      </c>
      <c r="BK288" s="225">
        <f>ROUND(I288*H288,2)</f>
        <v>0</v>
      </c>
      <c r="BL288" s="18" t="s">
        <v>133</v>
      </c>
      <c r="BM288" s="224" t="s">
        <v>498</v>
      </c>
    </row>
    <row r="289" s="2" customFormat="1">
      <c r="A289" s="39"/>
      <c r="B289" s="40"/>
      <c r="C289" s="41"/>
      <c r="D289" s="226" t="s">
        <v>135</v>
      </c>
      <c r="E289" s="41"/>
      <c r="F289" s="227" t="s">
        <v>499</v>
      </c>
      <c r="G289" s="41"/>
      <c r="H289" s="41"/>
      <c r="I289" s="228"/>
      <c r="J289" s="41"/>
      <c r="K289" s="41"/>
      <c r="L289" s="45"/>
      <c r="M289" s="229"/>
      <c r="N289" s="230"/>
      <c r="O289" s="85"/>
      <c r="P289" s="85"/>
      <c r="Q289" s="85"/>
      <c r="R289" s="85"/>
      <c r="S289" s="85"/>
      <c r="T289" s="86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T289" s="18" t="s">
        <v>135</v>
      </c>
      <c r="AU289" s="18" t="s">
        <v>84</v>
      </c>
    </row>
    <row r="290" s="2" customFormat="1" ht="24.15" customHeight="1">
      <c r="A290" s="39"/>
      <c r="B290" s="40"/>
      <c r="C290" s="213" t="s">
        <v>500</v>
      </c>
      <c r="D290" s="213" t="s">
        <v>128</v>
      </c>
      <c r="E290" s="214" t="s">
        <v>501</v>
      </c>
      <c r="F290" s="215" t="s">
        <v>502</v>
      </c>
      <c r="G290" s="216" t="s">
        <v>447</v>
      </c>
      <c r="H290" s="217">
        <v>17</v>
      </c>
      <c r="I290" s="218"/>
      <c r="J290" s="219">
        <f>ROUND(I290*H290,2)</f>
        <v>0</v>
      </c>
      <c r="K290" s="215" t="s">
        <v>132</v>
      </c>
      <c r="L290" s="45"/>
      <c r="M290" s="220" t="s">
        <v>19</v>
      </c>
      <c r="N290" s="221" t="s">
        <v>46</v>
      </c>
      <c r="O290" s="85"/>
      <c r="P290" s="222">
        <f>O290*H290</f>
        <v>0</v>
      </c>
      <c r="Q290" s="222">
        <v>0.0044000000000000003</v>
      </c>
      <c r="R290" s="222">
        <f>Q290*H290</f>
        <v>0.074800000000000005</v>
      </c>
      <c r="S290" s="222">
        <v>0</v>
      </c>
      <c r="T290" s="223">
        <f>S290*H290</f>
        <v>0</v>
      </c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R290" s="224" t="s">
        <v>133</v>
      </c>
      <c r="AT290" s="224" t="s">
        <v>128</v>
      </c>
      <c r="AU290" s="224" t="s">
        <v>84</v>
      </c>
      <c r="AY290" s="18" t="s">
        <v>126</v>
      </c>
      <c r="BE290" s="225">
        <f>IF(N290="základní",J290,0)</f>
        <v>0</v>
      </c>
      <c r="BF290" s="225">
        <f>IF(N290="snížená",J290,0)</f>
        <v>0</v>
      </c>
      <c r="BG290" s="225">
        <f>IF(N290="zákl. přenesená",J290,0)</f>
        <v>0</v>
      </c>
      <c r="BH290" s="225">
        <f>IF(N290="sníž. přenesená",J290,0)</f>
        <v>0</v>
      </c>
      <c r="BI290" s="225">
        <f>IF(N290="nulová",J290,0)</f>
        <v>0</v>
      </c>
      <c r="BJ290" s="18" t="s">
        <v>82</v>
      </c>
      <c r="BK290" s="225">
        <f>ROUND(I290*H290,2)</f>
        <v>0</v>
      </c>
      <c r="BL290" s="18" t="s">
        <v>133</v>
      </c>
      <c r="BM290" s="224" t="s">
        <v>503</v>
      </c>
    </row>
    <row r="291" s="2" customFormat="1">
      <c r="A291" s="39"/>
      <c r="B291" s="40"/>
      <c r="C291" s="41"/>
      <c r="D291" s="226" t="s">
        <v>135</v>
      </c>
      <c r="E291" s="41"/>
      <c r="F291" s="227" t="s">
        <v>504</v>
      </c>
      <c r="G291" s="41"/>
      <c r="H291" s="41"/>
      <c r="I291" s="228"/>
      <c r="J291" s="41"/>
      <c r="K291" s="41"/>
      <c r="L291" s="45"/>
      <c r="M291" s="229"/>
      <c r="N291" s="230"/>
      <c r="O291" s="85"/>
      <c r="P291" s="85"/>
      <c r="Q291" s="85"/>
      <c r="R291" s="85"/>
      <c r="S291" s="85"/>
      <c r="T291" s="86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T291" s="18" t="s">
        <v>135</v>
      </c>
      <c r="AU291" s="18" t="s">
        <v>84</v>
      </c>
    </row>
    <row r="292" s="2" customFormat="1" ht="16.5" customHeight="1">
      <c r="A292" s="39"/>
      <c r="B292" s="40"/>
      <c r="C292" s="213" t="s">
        <v>505</v>
      </c>
      <c r="D292" s="213" t="s">
        <v>128</v>
      </c>
      <c r="E292" s="214" t="s">
        <v>506</v>
      </c>
      <c r="F292" s="215" t="s">
        <v>507</v>
      </c>
      <c r="G292" s="216" t="s">
        <v>447</v>
      </c>
      <c r="H292" s="217">
        <v>431</v>
      </c>
      <c r="I292" s="218"/>
      <c r="J292" s="219">
        <f>ROUND(I292*H292,2)</f>
        <v>0</v>
      </c>
      <c r="K292" s="215" t="s">
        <v>132</v>
      </c>
      <c r="L292" s="45"/>
      <c r="M292" s="220" t="s">
        <v>19</v>
      </c>
      <c r="N292" s="221" t="s">
        <v>46</v>
      </c>
      <c r="O292" s="85"/>
      <c r="P292" s="222">
        <f>O292*H292</f>
        <v>0</v>
      </c>
      <c r="Q292" s="222">
        <v>0</v>
      </c>
      <c r="R292" s="222">
        <f>Q292*H292</f>
        <v>0</v>
      </c>
      <c r="S292" s="222">
        <v>0</v>
      </c>
      <c r="T292" s="223">
        <f>S292*H292</f>
        <v>0</v>
      </c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R292" s="224" t="s">
        <v>133</v>
      </c>
      <c r="AT292" s="224" t="s">
        <v>128</v>
      </c>
      <c r="AU292" s="224" t="s">
        <v>84</v>
      </c>
      <c r="AY292" s="18" t="s">
        <v>126</v>
      </c>
      <c r="BE292" s="225">
        <f>IF(N292="základní",J292,0)</f>
        <v>0</v>
      </c>
      <c r="BF292" s="225">
        <f>IF(N292="snížená",J292,0)</f>
        <v>0</v>
      </c>
      <c r="BG292" s="225">
        <f>IF(N292="zákl. přenesená",J292,0)</f>
        <v>0</v>
      </c>
      <c r="BH292" s="225">
        <f>IF(N292="sníž. přenesená",J292,0)</f>
        <v>0</v>
      </c>
      <c r="BI292" s="225">
        <f>IF(N292="nulová",J292,0)</f>
        <v>0</v>
      </c>
      <c r="BJ292" s="18" t="s">
        <v>82</v>
      </c>
      <c r="BK292" s="225">
        <f>ROUND(I292*H292,2)</f>
        <v>0</v>
      </c>
      <c r="BL292" s="18" t="s">
        <v>133</v>
      </c>
      <c r="BM292" s="224" t="s">
        <v>508</v>
      </c>
    </row>
    <row r="293" s="2" customFormat="1">
      <c r="A293" s="39"/>
      <c r="B293" s="40"/>
      <c r="C293" s="41"/>
      <c r="D293" s="226" t="s">
        <v>135</v>
      </c>
      <c r="E293" s="41"/>
      <c r="F293" s="227" t="s">
        <v>509</v>
      </c>
      <c r="G293" s="41"/>
      <c r="H293" s="41"/>
      <c r="I293" s="228"/>
      <c r="J293" s="41"/>
      <c r="K293" s="41"/>
      <c r="L293" s="45"/>
      <c r="M293" s="229"/>
      <c r="N293" s="230"/>
      <c r="O293" s="85"/>
      <c r="P293" s="85"/>
      <c r="Q293" s="85"/>
      <c r="R293" s="85"/>
      <c r="S293" s="85"/>
      <c r="T293" s="86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T293" s="18" t="s">
        <v>135</v>
      </c>
      <c r="AU293" s="18" t="s">
        <v>84</v>
      </c>
    </row>
    <row r="294" s="13" customFormat="1">
      <c r="A294" s="13"/>
      <c r="B294" s="231"/>
      <c r="C294" s="232"/>
      <c r="D294" s="233" t="s">
        <v>137</v>
      </c>
      <c r="E294" s="234" t="s">
        <v>19</v>
      </c>
      <c r="F294" s="235" t="s">
        <v>450</v>
      </c>
      <c r="G294" s="232"/>
      <c r="H294" s="236">
        <v>431</v>
      </c>
      <c r="I294" s="237"/>
      <c r="J294" s="232"/>
      <c r="K294" s="232"/>
      <c r="L294" s="238"/>
      <c r="M294" s="239"/>
      <c r="N294" s="240"/>
      <c r="O294" s="240"/>
      <c r="P294" s="240"/>
      <c r="Q294" s="240"/>
      <c r="R294" s="240"/>
      <c r="S294" s="240"/>
      <c r="T294" s="241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42" t="s">
        <v>137</v>
      </c>
      <c r="AU294" s="242" t="s">
        <v>84</v>
      </c>
      <c r="AV294" s="13" t="s">
        <v>84</v>
      </c>
      <c r="AW294" s="13" t="s">
        <v>36</v>
      </c>
      <c r="AX294" s="13" t="s">
        <v>82</v>
      </c>
      <c r="AY294" s="242" t="s">
        <v>126</v>
      </c>
    </row>
    <row r="295" s="2" customFormat="1" ht="24.15" customHeight="1">
      <c r="A295" s="39"/>
      <c r="B295" s="40"/>
      <c r="C295" s="213" t="s">
        <v>510</v>
      </c>
      <c r="D295" s="213" t="s">
        <v>128</v>
      </c>
      <c r="E295" s="214" t="s">
        <v>511</v>
      </c>
      <c r="F295" s="215" t="s">
        <v>512</v>
      </c>
      <c r="G295" s="216" t="s">
        <v>513</v>
      </c>
      <c r="H295" s="217">
        <v>2</v>
      </c>
      <c r="I295" s="218"/>
      <c r="J295" s="219">
        <f>ROUND(I295*H295,2)</f>
        <v>0</v>
      </c>
      <c r="K295" s="215" t="s">
        <v>132</v>
      </c>
      <c r="L295" s="45"/>
      <c r="M295" s="220" t="s">
        <v>19</v>
      </c>
      <c r="N295" s="221" t="s">
        <v>46</v>
      </c>
      <c r="O295" s="85"/>
      <c r="P295" s="222">
        <f>O295*H295</f>
        <v>0</v>
      </c>
      <c r="Q295" s="222">
        <v>0.058029999999999998</v>
      </c>
      <c r="R295" s="222">
        <f>Q295*H295</f>
        <v>0.11606</v>
      </c>
      <c r="S295" s="222">
        <v>0</v>
      </c>
      <c r="T295" s="223">
        <f>S295*H295</f>
        <v>0</v>
      </c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R295" s="224" t="s">
        <v>133</v>
      </c>
      <c r="AT295" s="224" t="s">
        <v>128</v>
      </c>
      <c r="AU295" s="224" t="s">
        <v>84</v>
      </c>
      <c r="AY295" s="18" t="s">
        <v>126</v>
      </c>
      <c r="BE295" s="225">
        <f>IF(N295="základní",J295,0)</f>
        <v>0</v>
      </c>
      <c r="BF295" s="225">
        <f>IF(N295="snížená",J295,0)</f>
        <v>0</v>
      </c>
      <c r="BG295" s="225">
        <f>IF(N295="zákl. přenesená",J295,0)</f>
        <v>0</v>
      </c>
      <c r="BH295" s="225">
        <f>IF(N295="sníž. přenesená",J295,0)</f>
        <v>0</v>
      </c>
      <c r="BI295" s="225">
        <f>IF(N295="nulová",J295,0)</f>
        <v>0</v>
      </c>
      <c r="BJ295" s="18" t="s">
        <v>82</v>
      </c>
      <c r="BK295" s="225">
        <f>ROUND(I295*H295,2)</f>
        <v>0</v>
      </c>
      <c r="BL295" s="18" t="s">
        <v>133</v>
      </c>
      <c r="BM295" s="224" t="s">
        <v>514</v>
      </c>
    </row>
    <row r="296" s="2" customFormat="1">
      <c r="A296" s="39"/>
      <c r="B296" s="40"/>
      <c r="C296" s="41"/>
      <c r="D296" s="226" t="s">
        <v>135</v>
      </c>
      <c r="E296" s="41"/>
      <c r="F296" s="227" t="s">
        <v>515</v>
      </c>
      <c r="G296" s="41"/>
      <c r="H296" s="41"/>
      <c r="I296" s="228"/>
      <c r="J296" s="41"/>
      <c r="K296" s="41"/>
      <c r="L296" s="45"/>
      <c r="M296" s="229"/>
      <c r="N296" s="230"/>
      <c r="O296" s="85"/>
      <c r="P296" s="85"/>
      <c r="Q296" s="85"/>
      <c r="R296" s="85"/>
      <c r="S296" s="85"/>
      <c r="T296" s="86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T296" s="18" t="s">
        <v>135</v>
      </c>
      <c r="AU296" s="18" t="s">
        <v>84</v>
      </c>
    </row>
    <row r="297" s="2" customFormat="1" ht="24.15" customHeight="1">
      <c r="A297" s="39"/>
      <c r="B297" s="40"/>
      <c r="C297" s="213" t="s">
        <v>516</v>
      </c>
      <c r="D297" s="213" t="s">
        <v>128</v>
      </c>
      <c r="E297" s="214" t="s">
        <v>517</v>
      </c>
      <c r="F297" s="215" t="s">
        <v>518</v>
      </c>
      <c r="G297" s="216" t="s">
        <v>513</v>
      </c>
      <c r="H297" s="217">
        <v>32</v>
      </c>
      <c r="I297" s="218"/>
      <c r="J297" s="219">
        <f>ROUND(I297*H297,2)</f>
        <v>0</v>
      </c>
      <c r="K297" s="215" t="s">
        <v>132</v>
      </c>
      <c r="L297" s="45"/>
      <c r="M297" s="220" t="s">
        <v>19</v>
      </c>
      <c r="N297" s="221" t="s">
        <v>46</v>
      </c>
      <c r="O297" s="85"/>
      <c r="P297" s="222">
        <f>O297*H297</f>
        <v>0</v>
      </c>
      <c r="Q297" s="222">
        <v>0.068959999999999994</v>
      </c>
      <c r="R297" s="222">
        <f>Q297*H297</f>
        <v>2.2067199999999998</v>
      </c>
      <c r="S297" s="222">
        <v>0</v>
      </c>
      <c r="T297" s="223">
        <f>S297*H297</f>
        <v>0</v>
      </c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R297" s="224" t="s">
        <v>133</v>
      </c>
      <c r="AT297" s="224" t="s">
        <v>128</v>
      </c>
      <c r="AU297" s="224" t="s">
        <v>84</v>
      </c>
      <c r="AY297" s="18" t="s">
        <v>126</v>
      </c>
      <c r="BE297" s="225">
        <f>IF(N297="základní",J297,0)</f>
        <v>0</v>
      </c>
      <c r="BF297" s="225">
        <f>IF(N297="snížená",J297,0)</f>
        <v>0</v>
      </c>
      <c r="BG297" s="225">
        <f>IF(N297="zákl. přenesená",J297,0)</f>
        <v>0</v>
      </c>
      <c r="BH297" s="225">
        <f>IF(N297="sníž. přenesená",J297,0)</f>
        <v>0</v>
      </c>
      <c r="BI297" s="225">
        <f>IF(N297="nulová",J297,0)</f>
        <v>0</v>
      </c>
      <c r="BJ297" s="18" t="s">
        <v>82</v>
      </c>
      <c r="BK297" s="225">
        <f>ROUND(I297*H297,2)</f>
        <v>0</v>
      </c>
      <c r="BL297" s="18" t="s">
        <v>133</v>
      </c>
      <c r="BM297" s="224" t="s">
        <v>519</v>
      </c>
    </row>
    <row r="298" s="2" customFormat="1">
      <c r="A298" s="39"/>
      <c r="B298" s="40"/>
      <c r="C298" s="41"/>
      <c r="D298" s="226" t="s">
        <v>135</v>
      </c>
      <c r="E298" s="41"/>
      <c r="F298" s="227" t="s">
        <v>520</v>
      </c>
      <c r="G298" s="41"/>
      <c r="H298" s="41"/>
      <c r="I298" s="228"/>
      <c r="J298" s="41"/>
      <c r="K298" s="41"/>
      <c r="L298" s="45"/>
      <c r="M298" s="229"/>
      <c r="N298" s="230"/>
      <c r="O298" s="85"/>
      <c r="P298" s="85"/>
      <c r="Q298" s="85"/>
      <c r="R298" s="85"/>
      <c r="S298" s="85"/>
      <c r="T298" s="86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T298" s="18" t="s">
        <v>135</v>
      </c>
      <c r="AU298" s="18" t="s">
        <v>84</v>
      </c>
    </row>
    <row r="299" s="2" customFormat="1" ht="24.15" customHeight="1">
      <c r="A299" s="39"/>
      <c r="B299" s="40"/>
      <c r="C299" s="213" t="s">
        <v>521</v>
      </c>
      <c r="D299" s="213" t="s">
        <v>128</v>
      </c>
      <c r="E299" s="214" t="s">
        <v>522</v>
      </c>
      <c r="F299" s="215" t="s">
        <v>523</v>
      </c>
      <c r="G299" s="216" t="s">
        <v>513</v>
      </c>
      <c r="H299" s="217">
        <v>3</v>
      </c>
      <c r="I299" s="218"/>
      <c r="J299" s="219">
        <f>ROUND(I299*H299,2)</f>
        <v>0</v>
      </c>
      <c r="K299" s="215" t="s">
        <v>132</v>
      </c>
      <c r="L299" s="45"/>
      <c r="M299" s="220" t="s">
        <v>19</v>
      </c>
      <c r="N299" s="221" t="s">
        <v>46</v>
      </c>
      <c r="O299" s="85"/>
      <c r="P299" s="222">
        <f>O299*H299</f>
        <v>0</v>
      </c>
      <c r="Q299" s="222">
        <v>0.068769999999999998</v>
      </c>
      <c r="R299" s="222">
        <f>Q299*H299</f>
        <v>0.20630999999999999</v>
      </c>
      <c r="S299" s="222">
        <v>0</v>
      </c>
      <c r="T299" s="223">
        <f>S299*H299</f>
        <v>0</v>
      </c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R299" s="224" t="s">
        <v>133</v>
      </c>
      <c r="AT299" s="224" t="s">
        <v>128</v>
      </c>
      <c r="AU299" s="224" t="s">
        <v>84</v>
      </c>
      <c r="AY299" s="18" t="s">
        <v>126</v>
      </c>
      <c r="BE299" s="225">
        <f>IF(N299="základní",J299,0)</f>
        <v>0</v>
      </c>
      <c r="BF299" s="225">
        <f>IF(N299="snížená",J299,0)</f>
        <v>0</v>
      </c>
      <c r="BG299" s="225">
        <f>IF(N299="zákl. přenesená",J299,0)</f>
        <v>0</v>
      </c>
      <c r="BH299" s="225">
        <f>IF(N299="sníž. přenesená",J299,0)</f>
        <v>0</v>
      </c>
      <c r="BI299" s="225">
        <f>IF(N299="nulová",J299,0)</f>
        <v>0</v>
      </c>
      <c r="BJ299" s="18" t="s">
        <v>82</v>
      </c>
      <c r="BK299" s="225">
        <f>ROUND(I299*H299,2)</f>
        <v>0</v>
      </c>
      <c r="BL299" s="18" t="s">
        <v>133</v>
      </c>
      <c r="BM299" s="224" t="s">
        <v>524</v>
      </c>
    </row>
    <row r="300" s="2" customFormat="1">
      <c r="A300" s="39"/>
      <c r="B300" s="40"/>
      <c r="C300" s="41"/>
      <c r="D300" s="226" t="s">
        <v>135</v>
      </c>
      <c r="E300" s="41"/>
      <c r="F300" s="227" t="s">
        <v>525</v>
      </c>
      <c r="G300" s="41"/>
      <c r="H300" s="41"/>
      <c r="I300" s="228"/>
      <c r="J300" s="41"/>
      <c r="K300" s="41"/>
      <c r="L300" s="45"/>
      <c r="M300" s="229"/>
      <c r="N300" s="230"/>
      <c r="O300" s="85"/>
      <c r="P300" s="85"/>
      <c r="Q300" s="85"/>
      <c r="R300" s="85"/>
      <c r="S300" s="85"/>
      <c r="T300" s="86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T300" s="18" t="s">
        <v>135</v>
      </c>
      <c r="AU300" s="18" t="s">
        <v>84</v>
      </c>
    </row>
    <row r="301" s="2" customFormat="1" ht="24.15" customHeight="1">
      <c r="A301" s="39"/>
      <c r="B301" s="40"/>
      <c r="C301" s="213" t="s">
        <v>526</v>
      </c>
      <c r="D301" s="213" t="s">
        <v>128</v>
      </c>
      <c r="E301" s="214" t="s">
        <v>527</v>
      </c>
      <c r="F301" s="215" t="s">
        <v>528</v>
      </c>
      <c r="G301" s="216" t="s">
        <v>513</v>
      </c>
      <c r="H301" s="217">
        <v>1</v>
      </c>
      <c r="I301" s="218"/>
      <c r="J301" s="219">
        <f>ROUND(I301*H301,2)</f>
        <v>0</v>
      </c>
      <c r="K301" s="215" t="s">
        <v>132</v>
      </c>
      <c r="L301" s="45"/>
      <c r="M301" s="220" t="s">
        <v>19</v>
      </c>
      <c r="N301" s="221" t="s">
        <v>46</v>
      </c>
      <c r="O301" s="85"/>
      <c r="P301" s="222">
        <f>O301*H301</f>
        <v>0</v>
      </c>
      <c r="Q301" s="222">
        <v>0.074370000000000006</v>
      </c>
      <c r="R301" s="222">
        <f>Q301*H301</f>
        <v>0.074370000000000006</v>
      </c>
      <c r="S301" s="222">
        <v>0</v>
      </c>
      <c r="T301" s="223">
        <f>S301*H301</f>
        <v>0</v>
      </c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R301" s="224" t="s">
        <v>133</v>
      </c>
      <c r="AT301" s="224" t="s">
        <v>128</v>
      </c>
      <c r="AU301" s="224" t="s">
        <v>84</v>
      </c>
      <c r="AY301" s="18" t="s">
        <v>126</v>
      </c>
      <c r="BE301" s="225">
        <f>IF(N301="základní",J301,0)</f>
        <v>0</v>
      </c>
      <c r="BF301" s="225">
        <f>IF(N301="snížená",J301,0)</f>
        <v>0</v>
      </c>
      <c r="BG301" s="225">
        <f>IF(N301="zákl. přenesená",J301,0)</f>
        <v>0</v>
      </c>
      <c r="BH301" s="225">
        <f>IF(N301="sníž. přenesená",J301,0)</f>
        <v>0</v>
      </c>
      <c r="BI301" s="225">
        <f>IF(N301="nulová",J301,0)</f>
        <v>0</v>
      </c>
      <c r="BJ301" s="18" t="s">
        <v>82</v>
      </c>
      <c r="BK301" s="225">
        <f>ROUND(I301*H301,2)</f>
        <v>0</v>
      </c>
      <c r="BL301" s="18" t="s">
        <v>133</v>
      </c>
      <c r="BM301" s="224" t="s">
        <v>529</v>
      </c>
    </row>
    <row r="302" s="2" customFormat="1">
      <c r="A302" s="39"/>
      <c r="B302" s="40"/>
      <c r="C302" s="41"/>
      <c r="D302" s="226" t="s">
        <v>135</v>
      </c>
      <c r="E302" s="41"/>
      <c r="F302" s="227" t="s">
        <v>530</v>
      </c>
      <c r="G302" s="41"/>
      <c r="H302" s="41"/>
      <c r="I302" s="228"/>
      <c r="J302" s="41"/>
      <c r="K302" s="41"/>
      <c r="L302" s="45"/>
      <c r="M302" s="229"/>
      <c r="N302" s="230"/>
      <c r="O302" s="85"/>
      <c r="P302" s="85"/>
      <c r="Q302" s="85"/>
      <c r="R302" s="85"/>
      <c r="S302" s="85"/>
      <c r="T302" s="86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T302" s="18" t="s">
        <v>135</v>
      </c>
      <c r="AU302" s="18" t="s">
        <v>84</v>
      </c>
    </row>
    <row r="303" s="2" customFormat="1" ht="24.15" customHeight="1">
      <c r="A303" s="39"/>
      <c r="B303" s="40"/>
      <c r="C303" s="213" t="s">
        <v>531</v>
      </c>
      <c r="D303" s="213" t="s">
        <v>128</v>
      </c>
      <c r="E303" s="214" t="s">
        <v>532</v>
      </c>
      <c r="F303" s="215" t="s">
        <v>533</v>
      </c>
      <c r="G303" s="216" t="s">
        <v>513</v>
      </c>
      <c r="H303" s="217">
        <v>38</v>
      </c>
      <c r="I303" s="218"/>
      <c r="J303" s="219">
        <f>ROUND(I303*H303,2)</f>
        <v>0</v>
      </c>
      <c r="K303" s="215" t="s">
        <v>132</v>
      </c>
      <c r="L303" s="45"/>
      <c r="M303" s="220" t="s">
        <v>19</v>
      </c>
      <c r="N303" s="221" t="s">
        <v>46</v>
      </c>
      <c r="O303" s="85"/>
      <c r="P303" s="222">
        <f>O303*H303</f>
        <v>0</v>
      </c>
      <c r="Q303" s="222">
        <v>0.01136</v>
      </c>
      <c r="R303" s="222">
        <f>Q303*H303</f>
        <v>0.43168000000000001</v>
      </c>
      <c r="S303" s="222">
        <v>0</v>
      </c>
      <c r="T303" s="223">
        <f>S303*H303</f>
        <v>0</v>
      </c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R303" s="224" t="s">
        <v>133</v>
      </c>
      <c r="AT303" s="224" t="s">
        <v>128</v>
      </c>
      <c r="AU303" s="224" t="s">
        <v>84</v>
      </c>
      <c r="AY303" s="18" t="s">
        <v>126</v>
      </c>
      <c r="BE303" s="225">
        <f>IF(N303="základní",J303,0)</f>
        <v>0</v>
      </c>
      <c r="BF303" s="225">
        <f>IF(N303="snížená",J303,0)</f>
        <v>0</v>
      </c>
      <c r="BG303" s="225">
        <f>IF(N303="zákl. přenesená",J303,0)</f>
        <v>0</v>
      </c>
      <c r="BH303" s="225">
        <f>IF(N303="sníž. přenesená",J303,0)</f>
        <v>0</v>
      </c>
      <c r="BI303" s="225">
        <f>IF(N303="nulová",J303,0)</f>
        <v>0</v>
      </c>
      <c r="BJ303" s="18" t="s">
        <v>82</v>
      </c>
      <c r="BK303" s="225">
        <f>ROUND(I303*H303,2)</f>
        <v>0</v>
      </c>
      <c r="BL303" s="18" t="s">
        <v>133</v>
      </c>
      <c r="BM303" s="224" t="s">
        <v>534</v>
      </c>
    </row>
    <row r="304" s="2" customFormat="1">
      <c r="A304" s="39"/>
      <c r="B304" s="40"/>
      <c r="C304" s="41"/>
      <c r="D304" s="226" t="s">
        <v>135</v>
      </c>
      <c r="E304" s="41"/>
      <c r="F304" s="227" t="s">
        <v>535</v>
      </c>
      <c r="G304" s="41"/>
      <c r="H304" s="41"/>
      <c r="I304" s="228"/>
      <c r="J304" s="41"/>
      <c r="K304" s="41"/>
      <c r="L304" s="45"/>
      <c r="M304" s="229"/>
      <c r="N304" s="230"/>
      <c r="O304" s="85"/>
      <c r="P304" s="85"/>
      <c r="Q304" s="85"/>
      <c r="R304" s="85"/>
      <c r="S304" s="85"/>
      <c r="T304" s="86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T304" s="18" t="s">
        <v>135</v>
      </c>
      <c r="AU304" s="18" t="s">
        <v>84</v>
      </c>
    </row>
    <row r="305" s="2" customFormat="1" ht="24.15" customHeight="1">
      <c r="A305" s="39"/>
      <c r="B305" s="40"/>
      <c r="C305" s="213" t="s">
        <v>536</v>
      </c>
      <c r="D305" s="213" t="s">
        <v>128</v>
      </c>
      <c r="E305" s="214" t="s">
        <v>537</v>
      </c>
      <c r="F305" s="215" t="s">
        <v>538</v>
      </c>
      <c r="G305" s="216" t="s">
        <v>513</v>
      </c>
      <c r="H305" s="217">
        <v>16</v>
      </c>
      <c r="I305" s="218"/>
      <c r="J305" s="219">
        <f>ROUND(I305*H305,2)</f>
        <v>0</v>
      </c>
      <c r="K305" s="215" t="s">
        <v>132</v>
      </c>
      <c r="L305" s="45"/>
      <c r="M305" s="220" t="s">
        <v>19</v>
      </c>
      <c r="N305" s="221" t="s">
        <v>46</v>
      </c>
      <c r="O305" s="85"/>
      <c r="P305" s="222">
        <f>O305*H305</f>
        <v>0</v>
      </c>
      <c r="Q305" s="222">
        <v>0.0062199999999999998</v>
      </c>
      <c r="R305" s="222">
        <f>Q305*H305</f>
        <v>0.099519999999999997</v>
      </c>
      <c r="S305" s="222">
        <v>0</v>
      </c>
      <c r="T305" s="223">
        <f>S305*H305</f>
        <v>0</v>
      </c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R305" s="224" t="s">
        <v>133</v>
      </c>
      <c r="AT305" s="224" t="s">
        <v>128</v>
      </c>
      <c r="AU305" s="224" t="s">
        <v>84</v>
      </c>
      <c r="AY305" s="18" t="s">
        <v>126</v>
      </c>
      <c r="BE305" s="225">
        <f>IF(N305="základní",J305,0)</f>
        <v>0</v>
      </c>
      <c r="BF305" s="225">
        <f>IF(N305="snížená",J305,0)</f>
        <v>0</v>
      </c>
      <c r="BG305" s="225">
        <f>IF(N305="zákl. přenesená",J305,0)</f>
        <v>0</v>
      </c>
      <c r="BH305" s="225">
        <f>IF(N305="sníž. přenesená",J305,0)</f>
        <v>0</v>
      </c>
      <c r="BI305" s="225">
        <f>IF(N305="nulová",J305,0)</f>
        <v>0</v>
      </c>
      <c r="BJ305" s="18" t="s">
        <v>82</v>
      </c>
      <c r="BK305" s="225">
        <f>ROUND(I305*H305,2)</f>
        <v>0</v>
      </c>
      <c r="BL305" s="18" t="s">
        <v>133</v>
      </c>
      <c r="BM305" s="224" t="s">
        <v>539</v>
      </c>
    </row>
    <row r="306" s="2" customFormat="1">
      <c r="A306" s="39"/>
      <c r="B306" s="40"/>
      <c r="C306" s="41"/>
      <c r="D306" s="226" t="s">
        <v>135</v>
      </c>
      <c r="E306" s="41"/>
      <c r="F306" s="227" t="s">
        <v>540</v>
      </c>
      <c r="G306" s="41"/>
      <c r="H306" s="41"/>
      <c r="I306" s="228"/>
      <c r="J306" s="41"/>
      <c r="K306" s="41"/>
      <c r="L306" s="45"/>
      <c r="M306" s="229"/>
      <c r="N306" s="230"/>
      <c r="O306" s="85"/>
      <c r="P306" s="85"/>
      <c r="Q306" s="85"/>
      <c r="R306" s="85"/>
      <c r="S306" s="85"/>
      <c r="T306" s="86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T306" s="18" t="s">
        <v>135</v>
      </c>
      <c r="AU306" s="18" t="s">
        <v>84</v>
      </c>
    </row>
    <row r="307" s="2" customFormat="1" ht="24.15" customHeight="1">
      <c r="A307" s="39"/>
      <c r="B307" s="40"/>
      <c r="C307" s="213" t="s">
        <v>541</v>
      </c>
      <c r="D307" s="213" t="s">
        <v>128</v>
      </c>
      <c r="E307" s="214" t="s">
        <v>542</v>
      </c>
      <c r="F307" s="215" t="s">
        <v>543</v>
      </c>
      <c r="G307" s="216" t="s">
        <v>513</v>
      </c>
      <c r="H307" s="217">
        <v>38</v>
      </c>
      <c r="I307" s="218"/>
      <c r="J307" s="219">
        <f>ROUND(I307*H307,2)</f>
        <v>0</v>
      </c>
      <c r="K307" s="215" t="s">
        <v>132</v>
      </c>
      <c r="L307" s="45"/>
      <c r="M307" s="220" t="s">
        <v>19</v>
      </c>
      <c r="N307" s="221" t="s">
        <v>46</v>
      </c>
      <c r="O307" s="85"/>
      <c r="P307" s="222">
        <f>O307*H307</f>
        <v>0</v>
      </c>
      <c r="Q307" s="222">
        <v>0</v>
      </c>
      <c r="R307" s="222">
        <f>Q307*H307</f>
        <v>0</v>
      </c>
      <c r="S307" s="222">
        <v>0</v>
      </c>
      <c r="T307" s="223">
        <f>S307*H307</f>
        <v>0</v>
      </c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R307" s="224" t="s">
        <v>133</v>
      </c>
      <c r="AT307" s="224" t="s">
        <v>128</v>
      </c>
      <c r="AU307" s="224" t="s">
        <v>84</v>
      </c>
      <c r="AY307" s="18" t="s">
        <v>126</v>
      </c>
      <c r="BE307" s="225">
        <f>IF(N307="základní",J307,0)</f>
        <v>0</v>
      </c>
      <c r="BF307" s="225">
        <f>IF(N307="snížená",J307,0)</f>
        <v>0</v>
      </c>
      <c r="BG307" s="225">
        <f>IF(N307="zákl. přenesená",J307,0)</f>
        <v>0</v>
      </c>
      <c r="BH307" s="225">
        <f>IF(N307="sníž. přenesená",J307,0)</f>
        <v>0</v>
      </c>
      <c r="BI307" s="225">
        <f>IF(N307="nulová",J307,0)</f>
        <v>0</v>
      </c>
      <c r="BJ307" s="18" t="s">
        <v>82</v>
      </c>
      <c r="BK307" s="225">
        <f>ROUND(I307*H307,2)</f>
        <v>0</v>
      </c>
      <c r="BL307" s="18" t="s">
        <v>133</v>
      </c>
      <c r="BM307" s="224" t="s">
        <v>544</v>
      </c>
    </row>
    <row r="308" s="2" customFormat="1">
      <c r="A308" s="39"/>
      <c r="B308" s="40"/>
      <c r="C308" s="41"/>
      <c r="D308" s="226" t="s">
        <v>135</v>
      </c>
      <c r="E308" s="41"/>
      <c r="F308" s="227" t="s">
        <v>545</v>
      </c>
      <c r="G308" s="41"/>
      <c r="H308" s="41"/>
      <c r="I308" s="228"/>
      <c r="J308" s="41"/>
      <c r="K308" s="41"/>
      <c r="L308" s="45"/>
      <c r="M308" s="229"/>
      <c r="N308" s="230"/>
      <c r="O308" s="85"/>
      <c r="P308" s="85"/>
      <c r="Q308" s="85"/>
      <c r="R308" s="85"/>
      <c r="S308" s="85"/>
      <c r="T308" s="86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T308" s="18" t="s">
        <v>135</v>
      </c>
      <c r="AU308" s="18" t="s">
        <v>84</v>
      </c>
    </row>
    <row r="309" s="2" customFormat="1" ht="24.15" customHeight="1">
      <c r="A309" s="39"/>
      <c r="B309" s="40"/>
      <c r="C309" s="213" t="s">
        <v>546</v>
      </c>
      <c r="D309" s="213" t="s">
        <v>128</v>
      </c>
      <c r="E309" s="214" t="s">
        <v>547</v>
      </c>
      <c r="F309" s="215" t="s">
        <v>548</v>
      </c>
      <c r="G309" s="216" t="s">
        <v>513</v>
      </c>
      <c r="H309" s="217">
        <v>22</v>
      </c>
      <c r="I309" s="218"/>
      <c r="J309" s="219">
        <f>ROUND(I309*H309,2)</f>
        <v>0</v>
      </c>
      <c r="K309" s="215" t="s">
        <v>132</v>
      </c>
      <c r="L309" s="45"/>
      <c r="M309" s="220" t="s">
        <v>19</v>
      </c>
      <c r="N309" s="221" t="s">
        <v>46</v>
      </c>
      <c r="O309" s="85"/>
      <c r="P309" s="222">
        <f>O309*H309</f>
        <v>0</v>
      </c>
      <c r="Q309" s="222">
        <v>0.0026800000000000001</v>
      </c>
      <c r="R309" s="222">
        <f>Q309*H309</f>
        <v>0.058959999999999999</v>
      </c>
      <c r="S309" s="222">
        <v>0</v>
      </c>
      <c r="T309" s="223">
        <f>S309*H309</f>
        <v>0</v>
      </c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R309" s="224" t="s">
        <v>133</v>
      </c>
      <c r="AT309" s="224" t="s">
        <v>128</v>
      </c>
      <c r="AU309" s="224" t="s">
        <v>84</v>
      </c>
      <c r="AY309" s="18" t="s">
        <v>126</v>
      </c>
      <c r="BE309" s="225">
        <f>IF(N309="základní",J309,0)</f>
        <v>0</v>
      </c>
      <c r="BF309" s="225">
        <f>IF(N309="snížená",J309,0)</f>
        <v>0</v>
      </c>
      <c r="BG309" s="225">
        <f>IF(N309="zákl. přenesená",J309,0)</f>
        <v>0</v>
      </c>
      <c r="BH309" s="225">
        <f>IF(N309="sníž. přenesená",J309,0)</f>
        <v>0</v>
      </c>
      <c r="BI309" s="225">
        <f>IF(N309="nulová",J309,0)</f>
        <v>0</v>
      </c>
      <c r="BJ309" s="18" t="s">
        <v>82</v>
      </c>
      <c r="BK309" s="225">
        <f>ROUND(I309*H309,2)</f>
        <v>0</v>
      </c>
      <c r="BL309" s="18" t="s">
        <v>133</v>
      </c>
      <c r="BM309" s="224" t="s">
        <v>549</v>
      </c>
    </row>
    <row r="310" s="2" customFormat="1">
      <c r="A310" s="39"/>
      <c r="B310" s="40"/>
      <c r="C310" s="41"/>
      <c r="D310" s="226" t="s">
        <v>135</v>
      </c>
      <c r="E310" s="41"/>
      <c r="F310" s="227" t="s">
        <v>550</v>
      </c>
      <c r="G310" s="41"/>
      <c r="H310" s="41"/>
      <c r="I310" s="228"/>
      <c r="J310" s="41"/>
      <c r="K310" s="41"/>
      <c r="L310" s="45"/>
      <c r="M310" s="229"/>
      <c r="N310" s="230"/>
      <c r="O310" s="85"/>
      <c r="P310" s="85"/>
      <c r="Q310" s="85"/>
      <c r="R310" s="85"/>
      <c r="S310" s="85"/>
      <c r="T310" s="86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T310" s="18" t="s">
        <v>135</v>
      </c>
      <c r="AU310" s="18" t="s">
        <v>84</v>
      </c>
    </row>
    <row r="311" s="2" customFormat="1" ht="24.15" customHeight="1">
      <c r="A311" s="39"/>
      <c r="B311" s="40"/>
      <c r="C311" s="213" t="s">
        <v>551</v>
      </c>
      <c r="D311" s="213" t="s">
        <v>128</v>
      </c>
      <c r="E311" s="214" t="s">
        <v>552</v>
      </c>
      <c r="F311" s="215" t="s">
        <v>553</v>
      </c>
      <c r="G311" s="216" t="s">
        <v>513</v>
      </c>
      <c r="H311" s="217">
        <v>16</v>
      </c>
      <c r="I311" s="218"/>
      <c r="J311" s="219">
        <f>ROUND(I311*H311,2)</f>
        <v>0</v>
      </c>
      <c r="K311" s="215" t="s">
        <v>132</v>
      </c>
      <c r="L311" s="45"/>
      <c r="M311" s="220" t="s">
        <v>19</v>
      </c>
      <c r="N311" s="221" t="s">
        <v>46</v>
      </c>
      <c r="O311" s="85"/>
      <c r="P311" s="222">
        <f>O311*H311</f>
        <v>0</v>
      </c>
      <c r="Q311" s="222">
        <v>0.054539999999999998</v>
      </c>
      <c r="R311" s="222">
        <f>Q311*H311</f>
        <v>0.87263999999999997</v>
      </c>
      <c r="S311" s="222">
        <v>0</v>
      </c>
      <c r="T311" s="223">
        <f>S311*H311</f>
        <v>0</v>
      </c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R311" s="224" t="s">
        <v>133</v>
      </c>
      <c r="AT311" s="224" t="s">
        <v>128</v>
      </c>
      <c r="AU311" s="224" t="s">
        <v>84</v>
      </c>
      <c r="AY311" s="18" t="s">
        <v>126</v>
      </c>
      <c r="BE311" s="225">
        <f>IF(N311="základní",J311,0)</f>
        <v>0</v>
      </c>
      <c r="BF311" s="225">
        <f>IF(N311="snížená",J311,0)</f>
        <v>0</v>
      </c>
      <c r="BG311" s="225">
        <f>IF(N311="zákl. přenesená",J311,0)</f>
        <v>0</v>
      </c>
      <c r="BH311" s="225">
        <f>IF(N311="sníž. přenesená",J311,0)</f>
        <v>0</v>
      </c>
      <c r="BI311" s="225">
        <f>IF(N311="nulová",J311,0)</f>
        <v>0</v>
      </c>
      <c r="BJ311" s="18" t="s">
        <v>82</v>
      </c>
      <c r="BK311" s="225">
        <f>ROUND(I311*H311,2)</f>
        <v>0</v>
      </c>
      <c r="BL311" s="18" t="s">
        <v>133</v>
      </c>
      <c r="BM311" s="224" t="s">
        <v>554</v>
      </c>
    </row>
    <row r="312" s="2" customFormat="1">
      <c r="A312" s="39"/>
      <c r="B312" s="40"/>
      <c r="C312" s="41"/>
      <c r="D312" s="226" t="s">
        <v>135</v>
      </c>
      <c r="E312" s="41"/>
      <c r="F312" s="227" t="s">
        <v>555</v>
      </c>
      <c r="G312" s="41"/>
      <c r="H312" s="41"/>
      <c r="I312" s="228"/>
      <c r="J312" s="41"/>
      <c r="K312" s="41"/>
      <c r="L312" s="45"/>
      <c r="M312" s="229"/>
      <c r="N312" s="230"/>
      <c r="O312" s="85"/>
      <c r="P312" s="85"/>
      <c r="Q312" s="85"/>
      <c r="R312" s="85"/>
      <c r="S312" s="85"/>
      <c r="T312" s="86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T312" s="18" t="s">
        <v>135</v>
      </c>
      <c r="AU312" s="18" t="s">
        <v>84</v>
      </c>
    </row>
    <row r="313" s="2" customFormat="1" ht="16.5" customHeight="1">
      <c r="A313" s="39"/>
      <c r="B313" s="40"/>
      <c r="C313" s="213" t="s">
        <v>556</v>
      </c>
      <c r="D313" s="213" t="s">
        <v>128</v>
      </c>
      <c r="E313" s="214" t="s">
        <v>557</v>
      </c>
      <c r="F313" s="215" t="s">
        <v>558</v>
      </c>
      <c r="G313" s="216" t="s">
        <v>447</v>
      </c>
      <c r="H313" s="217">
        <v>431</v>
      </c>
      <c r="I313" s="218"/>
      <c r="J313" s="219">
        <f>ROUND(I313*H313,2)</f>
        <v>0</v>
      </c>
      <c r="K313" s="215" t="s">
        <v>132</v>
      </c>
      <c r="L313" s="45"/>
      <c r="M313" s="220" t="s">
        <v>19</v>
      </c>
      <c r="N313" s="221" t="s">
        <v>46</v>
      </c>
      <c r="O313" s="85"/>
      <c r="P313" s="222">
        <f>O313*H313</f>
        <v>0</v>
      </c>
      <c r="Q313" s="222">
        <v>6.9999999999999994E-05</v>
      </c>
      <c r="R313" s="222">
        <f>Q313*H313</f>
        <v>0.030169999999999999</v>
      </c>
      <c r="S313" s="222">
        <v>0</v>
      </c>
      <c r="T313" s="223">
        <f>S313*H313</f>
        <v>0</v>
      </c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R313" s="224" t="s">
        <v>133</v>
      </c>
      <c r="AT313" s="224" t="s">
        <v>128</v>
      </c>
      <c r="AU313" s="224" t="s">
        <v>84</v>
      </c>
      <c r="AY313" s="18" t="s">
        <v>126</v>
      </c>
      <c r="BE313" s="225">
        <f>IF(N313="základní",J313,0)</f>
        <v>0</v>
      </c>
      <c r="BF313" s="225">
        <f>IF(N313="snížená",J313,0)</f>
        <v>0</v>
      </c>
      <c r="BG313" s="225">
        <f>IF(N313="zákl. přenesená",J313,0)</f>
        <v>0</v>
      </c>
      <c r="BH313" s="225">
        <f>IF(N313="sníž. přenesená",J313,0)</f>
        <v>0</v>
      </c>
      <c r="BI313" s="225">
        <f>IF(N313="nulová",J313,0)</f>
        <v>0</v>
      </c>
      <c r="BJ313" s="18" t="s">
        <v>82</v>
      </c>
      <c r="BK313" s="225">
        <f>ROUND(I313*H313,2)</f>
        <v>0</v>
      </c>
      <c r="BL313" s="18" t="s">
        <v>133</v>
      </c>
      <c r="BM313" s="224" t="s">
        <v>559</v>
      </c>
    </row>
    <row r="314" s="2" customFormat="1">
      <c r="A314" s="39"/>
      <c r="B314" s="40"/>
      <c r="C314" s="41"/>
      <c r="D314" s="226" t="s">
        <v>135</v>
      </c>
      <c r="E314" s="41"/>
      <c r="F314" s="227" t="s">
        <v>560</v>
      </c>
      <c r="G314" s="41"/>
      <c r="H314" s="41"/>
      <c r="I314" s="228"/>
      <c r="J314" s="41"/>
      <c r="K314" s="41"/>
      <c r="L314" s="45"/>
      <c r="M314" s="229"/>
      <c r="N314" s="230"/>
      <c r="O314" s="85"/>
      <c r="P314" s="85"/>
      <c r="Q314" s="85"/>
      <c r="R314" s="85"/>
      <c r="S314" s="85"/>
      <c r="T314" s="86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T314" s="18" t="s">
        <v>135</v>
      </c>
      <c r="AU314" s="18" t="s">
        <v>84</v>
      </c>
    </row>
    <row r="315" s="13" customFormat="1">
      <c r="A315" s="13"/>
      <c r="B315" s="231"/>
      <c r="C315" s="232"/>
      <c r="D315" s="233" t="s">
        <v>137</v>
      </c>
      <c r="E315" s="234" t="s">
        <v>19</v>
      </c>
      <c r="F315" s="235" t="s">
        <v>450</v>
      </c>
      <c r="G315" s="232"/>
      <c r="H315" s="236">
        <v>431</v>
      </c>
      <c r="I315" s="237"/>
      <c r="J315" s="232"/>
      <c r="K315" s="232"/>
      <c r="L315" s="238"/>
      <c r="M315" s="239"/>
      <c r="N315" s="240"/>
      <c r="O315" s="240"/>
      <c r="P315" s="240"/>
      <c r="Q315" s="240"/>
      <c r="R315" s="240"/>
      <c r="S315" s="240"/>
      <c r="T315" s="241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42" t="s">
        <v>137</v>
      </c>
      <c r="AU315" s="242" t="s">
        <v>84</v>
      </c>
      <c r="AV315" s="13" t="s">
        <v>84</v>
      </c>
      <c r="AW315" s="13" t="s">
        <v>36</v>
      </c>
      <c r="AX315" s="13" t="s">
        <v>82</v>
      </c>
      <c r="AY315" s="242" t="s">
        <v>126</v>
      </c>
    </row>
    <row r="316" s="12" customFormat="1" ht="22.8" customHeight="1">
      <c r="A316" s="12"/>
      <c r="B316" s="197"/>
      <c r="C316" s="198"/>
      <c r="D316" s="199" t="s">
        <v>74</v>
      </c>
      <c r="E316" s="211" t="s">
        <v>184</v>
      </c>
      <c r="F316" s="211" t="s">
        <v>561</v>
      </c>
      <c r="G316" s="198"/>
      <c r="H316" s="198"/>
      <c r="I316" s="201"/>
      <c r="J316" s="212">
        <f>BK316</f>
        <v>0</v>
      </c>
      <c r="K316" s="198"/>
      <c r="L316" s="203"/>
      <c r="M316" s="204"/>
      <c r="N316" s="205"/>
      <c r="O316" s="205"/>
      <c r="P316" s="206">
        <f>SUM(P317:P324)</f>
        <v>0</v>
      </c>
      <c r="Q316" s="205"/>
      <c r="R316" s="206">
        <f>SUM(R317:R324)</f>
        <v>0.000242</v>
      </c>
      <c r="S316" s="205"/>
      <c r="T316" s="207">
        <f>SUM(T317:T324)</f>
        <v>0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208" t="s">
        <v>82</v>
      </c>
      <c r="AT316" s="209" t="s">
        <v>74</v>
      </c>
      <c r="AU316" s="209" t="s">
        <v>82</v>
      </c>
      <c r="AY316" s="208" t="s">
        <v>126</v>
      </c>
      <c r="BK316" s="210">
        <f>SUM(BK317:BK324)</f>
        <v>0</v>
      </c>
    </row>
    <row r="317" s="2" customFormat="1" ht="24.15" customHeight="1">
      <c r="A317" s="39"/>
      <c r="B317" s="40"/>
      <c r="C317" s="213" t="s">
        <v>562</v>
      </c>
      <c r="D317" s="213" t="s">
        <v>128</v>
      </c>
      <c r="E317" s="214" t="s">
        <v>563</v>
      </c>
      <c r="F317" s="215" t="s">
        <v>564</v>
      </c>
      <c r="G317" s="216" t="s">
        <v>447</v>
      </c>
      <c r="H317" s="217">
        <v>24.199999999999999</v>
      </c>
      <c r="I317" s="218"/>
      <c r="J317" s="219">
        <f>ROUND(I317*H317,2)</f>
        <v>0</v>
      </c>
      <c r="K317" s="215" t="s">
        <v>132</v>
      </c>
      <c r="L317" s="45"/>
      <c r="M317" s="220" t="s">
        <v>19</v>
      </c>
      <c r="N317" s="221" t="s">
        <v>46</v>
      </c>
      <c r="O317" s="85"/>
      <c r="P317" s="222">
        <f>O317*H317</f>
        <v>0</v>
      </c>
      <c r="Q317" s="222">
        <v>1.0000000000000001E-05</v>
      </c>
      <c r="R317" s="222">
        <f>Q317*H317</f>
        <v>0.000242</v>
      </c>
      <c r="S317" s="222">
        <v>0</v>
      </c>
      <c r="T317" s="223">
        <f>S317*H317</f>
        <v>0</v>
      </c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R317" s="224" t="s">
        <v>133</v>
      </c>
      <c r="AT317" s="224" t="s">
        <v>128</v>
      </c>
      <c r="AU317" s="224" t="s">
        <v>84</v>
      </c>
      <c r="AY317" s="18" t="s">
        <v>126</v>
      </c>
      <c r="BE317" s="225">
        <f>IF(N317="základní",J317,0)</f>
        <v>0</v>
      </c>
      <c r="BF317" s="225">
        <f>IF(N317="snížená",J317,0)</f>
        <v>0</v>
      </c>
      <c r="BG317" s="225">
        <f>IF(N317="zákl. přenesená",J317,0)</f>
        <v>0</v>
      </c>
      <c r="BH317" s="225">
        <f>IF(N317="sníž. přenesená",J317,0)</f>
        <v>0</v>
      </c>
      <c r="BI317" s="225">
        <f>IF(N317="nulová",J317,0)</f>
        <v>0</v>
      </c>
      <c r="BJ317" s="18" t="s">
        <v>82</v>
      </c>
      <c r="BK317" s="225">
        <f>ROUND(I317*H317,2)</f>
        <v>0</v>
      </c>
      <c r="BL317" s="18" t="s">
        <v>133</v>
      </c>
      <c r="BM317" s="224" t="s">
        <v>565</v>
      </c>
    </row>
    <row r="318" s="2" customFormat="1">
      <c r="A318" s="39"/>
      <c r="B318" s="40"/>
      <c r="C318" s="41"/>
      <c r="D318" s="226" t="s">
        <v>135</v>
      </c>
      <c r="E318" s="41"/>
      <c r="F318" s="227" t="s">
        <v>566</v>
      </c>
      <c r="G318" s="41"/>
      <c r="H318" s="41"/>
      <c r="I318" s="228"/>
      <c r="J318" s="41"/>
      <c r="K318" s="41"/>
      <c r="L318" s="45"/>
      <c r="M318" s="229"/>
      <c r="N318" s="230"/>
      <c r="O318" s="85"/>
      <c r="P318" s="85"/>
      <c r="Q318" s="85"/>
      <c r="R318" s="85"/>
      <c r="S318" s="85"/>
      <c r="T318" s="86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T318" s="18" t="s">
        <v>135</v>
      </c>
      <c r="AU318" s="18" t="s">
        <v>84</v>
      </c>
    </row>
    <row r="319" s="2" customFormat="1" ht="16.5" customHeight="1">
      <c r="A319" s="39"/>
      <c r="B319" s="40"/>
      <c r="C319" s="213" t="s">
        <v>567</v>
      </c>
      <c r="D319" s="213" t="s">
        <v>128</v>
      </c>
      <c r="E319" s="214" t="s">
        <v>568</v>
      </c>
      <c r="F319" s="215" t="s">
        <v>569</v>
      </c>
      <c r="G319" s="216" t="s">
        <v>131</v>
      </c>
      <c r="H319" s="217">
        <v>10.52</v>
      </c>
      <c r="I319" s="218"/>
      <c r="J319" s="219">
        <f>ROUND(I319*H319,2)</f>
        <v>0</v>
      </c>
      <c r="K319" s="215" t="s">
        <v>132</v>
      </c>
      <c r="L319" s="45"/>
      <c r="M319" s="220" t="s">
        <v>19</v>
      </c>
      <c r="N319" s="221" t="s">
        <v>46</v>
      </c>
      <c r="O319" s="85"/>
      <c r="P319" s="222">
        <f>O319*H319</f>
        <v>0</v>
      </c>
      <c r="Q319" s="222">
        <v>0</v>
      </c>
      <c r="R319" s="222">
        <f>Q319*H319</f>
        <v>0</v>
      </c>
      <c r="S319" s="222">
        <v>0</v>
      </c>
      <c r="T319" s="223">
        <f>S319*H319</f>
        <v>0</v>
      </c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R319" s="224" t="s">
        <v>133</v>
      </c>
      <c r="AT319" s="224" t="s">
        <v>128</v>
      </c>
      <c r="AU319" s="224" t="s">
        <v>84</v>
      </c>
      <c r="AY319" s="18" t="s">
        <v>126</v>
      </c>
      <c r="BE319" s="225">
        <f>IF(N319="základní",J319,0)</f>
        <v>0</v>
      </c>
      <c r="BF319" s="225">
        <f>IF(N319="snížená",J319,0)</f>
        <v>0</v>
      </c>
      <c r="BG319" s="225">
        <f>IF(N319="zákl. přenesená",J319,0)</f>
        <v>0</v>
      </c>
      <c r="BH319" s="225">
        <f>IF(N319="sníž. přenesená",J319,0)</f>
        <v>0</v>
      </c>
      <c r="BI319" s="225">
        <f>IF(N319="nulová",J319,0)</f>
        <v>0</v>
      </c>
      <c r="BJ319" s="18" t="s">
        <v>82</v>
      </c>
      <c r="BK319" s="225">
        <f>ROUND(I319*H319,2)</f>
        <v>0</v>
      </c>
      <c r="BL319" s="18" t="s">
        <v>133</v>
      </c>
      <c r="BM319" s="224" t="s">
        <v>570</v>
      </c>
    </row>
    <row r="320" s="2" customFormat="1">
      <c r="A320" s="39"/>
      <c r="B320" s="40"/>
      <c r="C320" s="41"/>
      <c r="D320" s="226" t="s">
        <v>135</v>
      </c>
      <c r="E320" s="41"/>
      <c r="F320" s="227" t="s">
        <v>571</v>
      </c>
      <c r="G320" s="41"/>
      <c r="H320" s="41"/>
      <c r="I320" s="228"/>
      <c r="J320" s="41"/>
      <c r="K320" s="41"/>
      <c r="L320" s="45"/>
      <c r="M320" s="229"/>
      <c r="N320" s="230"/>
      <c r="O320" s="85"/>
      <c r="P320" s="85"/>
      <c r="Q320" s="85"/>
      <c r="R320" s="85"/>
      <c r="S320" s="85"/>
      <c r="T320" s="86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T320" s="18" t="s">
        <v>135</v>
      </c>
      <c r="AU320" s="18" t="s">
        <v>84</v>
      </c>
    </row>
    <row r="321" s="2" customFormat="1" ht="37.8" customHeight="1">
      <c r="A321" s="39"/>
      <c r="B321" s="40"/>
      <c r="C321" s="213" t="s">
        <v>572</v>
      </c>
      <c r="D321" s="213" t="s">
        <v>128</v>
      </c>
      <c r="E321" s="214" t="s">
        <v>573</v>
      </c>
      <c r="F321" s="215" t="s">
        <v>574</v>
      </c>
      <c r="G321" s="216" t="s">
        <v>131</v>
      </c>
      <c r="H321" s="217">
        <v>10.960000000000001</v>
      </c>
      <c r="I321" s="218"/>
      <c r="J321" s="219">
        <f>ROUND(I321*H321,2)</f>
        <v>0</v>
      </c>
      <c r="K321" s="215" t="s">
        <v>132</v>
      </c>
      <c r="L321" s="45"/>
      <c r="M321" s="220" t="s">
        <v>19</v>
      </c>
      <c r="N321" s="221" t="s">
        <v>46</v>
      </c>
      <c r="O321" s="85"/>
      <c r="P321" s="222">
        <f>O321*H321</f>
        <v>0</v>
      </c>
      <c r="Q321" s="222">
        <v>0</v>
      </c>
      <c r="R321" s="222">
        <f>Q321*H321</f>
        <v>0</v>
      </c>
      <c r="S321" s="222">
        <v>0</v>
      </c>
      <c r="T321" s="223">
        <f>S321*H321</f>
        <v>0</v>
      </c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R321" s="224" t="s">
        <v>133</v>
      </c>
      <c r="AT321" s="224" t="s">
        <v>128</v>
      </c>
      <c r="AU321" s="224" t="s">
        <v>84</v>
      </c>
      <c r="AY321" s="18" t="s">
        <v>126</v>
      </c>
      <c r="BE321" s="225">
        <f>IF(N321="základní",J321,0)</f>
        <v>0</v>
      </c>
      <c r="BF321" s="225">
        <f>IF(N321="snížená",J321,0)</f>
        <v>0</v>
      </c>
      <c r="BG321" s="225">
        <f>IF(N321="zákl. přenesená",J321,0)</f>
        <v>0</v>
      </c>
      <c r="BH321" s="225">
        <f>IF(N321="sníž. přenesená",J321,0)</f>
        <v>0</v>
      </c>
      <c r="BI321" s="225">
        <f>IF(N321="nulová",J321,0)</f>
        <v>0</v>
      </c>
      <c r="BJ321" s="18" t="s">
        <v>82</v>
      </c>
      <c r="BK321" s="225">
        <f>ROUND(I321*H321,2)</f>
        <v>0</v>
      </c>
      <c r="BL321" s="18" t="s">
        <v>133</v>
      </c>
      <c r="BM321" s="224" t="s">
        <v>575</v>
      </c>
    </row>
    <row r="322" s="2" customFormat="1">
      <c r="A322" s="39"/>
      <c r="B322" s="40"/>
      <c r="C322" s="41"/>
      <c r="D322" s="226" t="s">
        <v>135</v>
      </c>
      <c r="E322" s="41"/>
      <c r="F322" s="227" t="s">
        <v>576</v>
      </c>
      <c r="G322" s="41"/>
      <c r="H322" s="41"/>
      <c r="I322" s="228"/>
      <c r="J322" s="41"/>
      <c r="K322" s="41"/>
      <c r="L322" s="45"/>
      <c r="M322" s="229"/>
      <c r="N322" s="230"/>
      <c r="O322" s="85"/>
      <c r="P322" s="85"/>
      <c r="Q322" s="85"/>
      <c r="R322" s="85"/>
      <c r="S322" s="85"/>
      <c r="T322" s="86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T322" s="18" t="s">
        <v>135</v>
      </c>
      <c r="AU322" s="18" t="s">
        <v>84</v>
      </c>
    </row>
    <row r="323" s="2" customFormat="1" ht="33" customHeight="1">
      <c r="A323" s="39"/>
      <c r="B323" s="40"/>
      <c r="C323" s="213" t="s">
        <v>577</v>
      </c>
      <c r="D323" s="213" t="s">
        <v>128</v>
      </c>
      <c r="E323" s="214" t="s">
        <v>578</v>
      </c>
      <c r="F323" s="215" t="s">
        <v>579</v>
      </c>
      <c r="G323" s="216" t="s">
        <v>131</v>
      </c>
      <c r="H323" s="217">
        <v>60.200000000000003</v>
      </c>
      <c r="I323" s="218"/>
      <c r="J323" s="219">
        <f>ROUND(I323*H323,2)</f>
        <v>0</v>
      </c>
      <c r="K323" s="215" t="s">
        <v>132</v>
      </c>
      <c r="L323" s="45"/>
      <c r="M323" s="220" t="s">
        <v>19</v>
      </c>
      <c r="N323" s="221" t="s">
        <v>46</v>
      </c>
      <c r="O323" s="85"/>
      <c r="P323" s="222">
        <f>O323*H323</f>
        <v>0</v>
      </c>
      <c r="Q323" s="222">
        <v>0</v>
      </c>
      <c r="R323" s="222">
        <f>Q323*H323</f>
        <v>0</v>
      </c>
      <c r="S323" s="222">
        <v>0</v>
      </c>
      <c r="T323" s="223">
        <f>S323*H323</f>
        <v>0</v>
      </c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R323" s="224" t="s">
        <v>133</v>
      </c>
      <c r="AT323" s="224" t="s">
        <v>128</v>
      </c>
      <c r="AU323" s="224" t="s">
        <v>84</v>
      </c>
      <c r="AY323" s="18" t="s">
        <v>126</v>
      </c>
      <c r="BE323" s="225">
        <f>IF(N323="základní",J323,0)</f>
        <v>0</v>
      </c>
      <c r="BF323" s="225">
        <f>IF(N323="snížená",J323,0)</f>
        <v>0</v>
      </c>
      <c r="BG323" s="225">
        <f>IF(N323="zákl. přenesená",J323,0)</f>
        <v>0</v>
      </c>
      <c r="BH323" s="225">
        <f>IF(N323="sníž. přenesená",J323,0)</f>
        <v>0</v>
      </c>
      <c r="BI323" s="225">
        <f>IF(N323="nulová",J323,0)</f>
        <v>0</v>
      </c>
      <c r="BJ323" s="18" t="s">
        <v>82</v>
      </c>
      <c r="BK323" s="225">
        <f>ROUND(I323*H323,2)</f>
        <v>0</v>
      </c>
      <c r="BL323" s="18" t="s">
        <v>133</v>
      </c>
      <c r="BM323" s="224" t="s">
        <v>580</v>
      </c>
    </row>
    <row r="324" s="2" customFormat="1">
      <c r="A324" s="39"/>
      <c r="B324" s="40"/>
      <c r="C324" s="41"/>
      <c r="D324" s="226" t="s">
        <v>135</v>
      </c>
      <c r="E324" s="41"/>
      <c r="F324" s="227" t="s">
        <v>581</v>
      </c>
      <c r="G324" s="41"/>
      <c r="H324" s="41"/>
      <c r="I324" s="228"/>
      <c r="J324" s="41"/>
      <c r="K324" s="41"/>
      <c r="L324" s="45"/>
      <c r="M324" s="229"/>
      <c r="N324" s="230"/>
      <c r="O324" s="85"/>
      <c r="P324" s="85"/>
      <c r="Q324" s="85"/>
      <c r="R324" s="85"/>
      <c r="S324" s="85"/>
      <c r="T324" s="86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T324" s="18" t="s">
        <v>135</v>
      </c>
      <c r="AU324" s="18" t="s">
        <v>84</v>
      </c>
    </row>
    <row r="325" s="12" customFormat="1" ht="22.8" customHeight="1">
      <c r="A325" s="12"/>
      <c r="B325" s="197"/>
      <c r="C325" s="198"/>
      <c r="D325" s="199" t="s">
        <v>74</v>
      </c>
      <c r="E325" s="211" t="s">
        <v>582</v>
      </c>
      <c r="F325" s="211" t="s">
        <v>583</v>
      </c>
      <c r="G325" s="198"/>
      <c r="H325" s="198"/>
      <c r="I325" s="201"/>
      <c r="J325" s="212">
        <f>BK325</f>
        <v>0</v>
      </c>
      <c r="K325" s="198"/>
      <c r="L325" s="203"/>
      <c r="M325" s="204"/>
      <c r="N325" s="205"/>
      <c r="O325" s="205"/>
      <c r="P325" s="206">
        <f>SUM(P326:P334)</f>
        <v>0</v>
      </c>
      <c r="Q325" s="205"/>
      <c r="R325" s="206">
        <f>SUM(R326:R334)</f>
        <v>0</v>
      </c>
      <c r="S325" s="205"/>
      <c r="T325" s="207">
        <f>SUM(T326:T334)</f>
        <v>0</v>
      </c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R325" s="208" t="s">
        <v>82</v>
      </c>
      <c r="AT325" s="209" t="s">
        <v>74</v>
      </c>
      <c r="AU325" s="209" t="s">
        <v>82</v>
      </c>
      <c r="AY325" s="208" t="s">
        <v>126</v>
      </c>
      <c r="BK325" s="210">
        <f>SUM(BK326:BK334)</f>
        <v>0</v>
      </c>
    </row>
    <row r="326" s="2" customFormat="1" ht="24.15" customHeight="1">
      <c r="A326" s="39"/>
      <c r="B326" s="40"/>
      <c r="C326" s="213" t="s">
        <v>584</v>
      </c>
      <c r="D326" s="213" t="s">
        <v>128</v>
      </c>
      <c r="E326" s="214" t="s">
        <v>585</v>
      </c>
      <c r="F326" s="215" t="s">
        <v>586</v>
      </c>
      <c r="G326" s="216" t="s">
        <v>403</v>
      </c>
      <c r="H326" s="217">
        <v>66.611999999999995</v>
      </c>
      <c r="I326" s="218"/>
      <c r="J326" s="219">
        <f>ROUND(I326*H326,2)</f>
        <v>0</v>
      </c>
      <c r="K326" s="215" t="s">
        <v>132</v>
      </c>
      <c r="L326" s="45"/>
      <c r="M326" s="220" t="s">
        <v>19</v>
      </c>
      <c r="N326" s="221" t="s">
        <v>46</v>
      </c>
      <c r="O326" s="85"/>
      <c r="P326" s="222">
        <f>O326*H326</f>
        <v>0</v>
      </c>
      <c r="Q326" s="222">
        <v>0</v>
      </c>
      <c r="R326" s="222">
        <f>Q326*H326</f>
        <v>0</v>
      </c>
      <c r="S326" s="222">
        <v>0</v>
      </c>
      <c r="T326" s="223">
        <f>S326*H326</f>
        <v>0</v>
      </c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R326" s="224" t="s">
        <v>133</v>
      </c>
      <c r="AT326" s="224" t="s">
        <v>128</v>
      </c>
      <c r="AU326" s="224" t="s">
        <v>84</v>
      </c>
      <c r="AY326" s="18" t="s">
        <v>126</v>
      </c>
      <c r="BE326" s="225">
        <f>IF(N326="základní",J326,0)</f>
        <v>0</v>
      </c>
      <c r="BF326" s="225">
        <f>IF(N326="snížená",J326,0)</f>
        <v>0</v>
      </c>
      <c r="BG326" s="225">
        <f>IF(N326="zákl. přenesená",J326,0)</f>
        <v>0</v>
      </c>
      <c r="BH326" s="225">
        <f>IF(N326="sníž. přenesená",J326,0)</f>
        <v>0</v>
      </c>
      <c r="BI326" s="225">
        <f>IF(N326="nulová",J326,0)</f>
        <v>0</v>
      </c>
      <c r="BJ326" s="18" t="s">
        <v>82</v>
      </c>
      <c r="BK326" s="225">
        <f>ROUND(I326*H326,2)</f>
        <v>0</v>
      </c>
      <c r="BL326" s="18" t="s">
        <v>133</v>
      </c>
      <c r="BM326" s="224" t="s">
        <v>587</v>
      </c>
    </row>
    <row r="327" s="2" customFormat="1">
      <c r="A327" s="39"/>
      <c r="B327" s="40"/>
      <c r="C327" s="41"/>
      <c r="D327" s="226" t="s">
        <v>135</v>
      </c>
      <c r="E327" s="41"/>
      <c r="F327" s="227" t="s">
        <v>588</v>
      </c>
      <c r="G327" s="41"/>
      <c r="H327" s="41"/>
      <c r="I327" s="228"/>
      <c r="J327" s="41"/>
      <c r="K327" s="41"/>
      <c r="L327" s="45"/>
      <c r="M327" s="229"/>
      <c r="N327" s="230"/>
      <c r="O327" s="85"/>
      <c r="P327" s="85"/>
      <c r="Q327" s="85"/>
      <c r="R327" s="85"/>
      <c r="S327" s="85"/>
      <c r="T327" s="86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T327" s="18" t="s">
        <v>135</v>
      </c>
      <c r="AU327" s="18" t="s">
        <v>84</v>
      </c>
    </row>
    <row r="328" s="2" customFormat="1" ht="24.15" customHeight="1">
      <c r="A328" s="39"/>
      <c r="B328" s="40"/>
      <c r="C328" s="213" t="s">
        <v>589</v>
      </c>
      <c r="D328" s="213" t="s">
        <v>128</v>
      </c>
      <c r="E328" s="214" t="s">
        <v>590</v>
      </c>
      <c r="F328" s="215" t="s">
        <v>591</v>
      </c>
      <c r="G328" s="216" t="s">
        <v>403</v>
      </c>
      <c r="H328" s="217">
        <v>414.52199999999999</v>
      </c>
      <c r="I328" s="218"/>
      <c r="J328" s="219">
        <f>ROUND(I328*H328,2)</f>
        <v>0</v>
      </c>
      <c r="K328" s="215" t="s">
        <v>132</v>
      </c>
      <c r="L328" s="45"/>
      <c r="M328" s="220" t="s">
        <v>19</v>
      </c>
      <c r="N328" s="221" t="s">
        <v>46</v>
      </c>
      <c r="O328" s="85"/>
      <c r="P328" s="222">
        <f>O328*H328</f>
        <v>0</v>
      </c>
      <c r="Q328" s="222">
        <v>0</v>
      </c>
      <c r="R328" s="222">
        <f>Q328*H328</f>
        <v>0</v>
      </c>
      <c r="S328" s="222">
        <v>0</v>
      </c>
      <c r="T328" s="223">
        <f>S328*H328</f>
        <v>0</v>
      </c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R328" s="224" t="s">
        <v>133</v>
      </c>
      <c r="AT328" s="224" t="s">
        <v>128</v>
      </c>
      <c r="AU328" s="224" t="s">
        <v>84</v>
      </c>
      <c r="AY328" s="18" t="s">
        <v>126</v>
      </c>
      <c r="BE328" s="225">
        <f>IF(N328="základní",J328,0)</f>
        <v>0</v>
      </c>
      <c r="BF328" s="225">
        <f>IF(N328="snížená",J328,0)</f>
        <v>0</v>
      </c>
      <c r="BG328" s="225">
        <f>IF(N328="zákl. přenesená",J328,0)</f>
        <v>0</v>
      </c>
      <c r="BH328" s="225">
        <f>IF(N328="sníž. přenesená",J328,0)</f>
        <v>0</v>
      </c>
      <c r="BI328" s="225">
        <f>IF(N328="nulová",J328,0)</f>
        <v>0</v>
      </c>
      <c r="BJ328" s="18" t="s">
        <v>82</v>
      </c>
      <c r="BK328" s="225">
        <f>ROUND(I328*H328,2)</f>
        <v>0</v>
      </c>
      <c r="BL328" s="18" t="s">
        <v>133</v>
      </c>
      <c r="BM328" s="224" t="s">
        <v>592</v>
      </c>
    </row>
    <row r="329" s="2" customFormat="1">
      <c r="A329" s="39"/>
      <c r="B329" s="40"/>
      <c r="C329" s="41"/>
      <c r="D329" s="226" t="s">
        <v>135</v>
      </c>
      <c r="E329" s="41"/>
      <c r="F329" s="227" t="s">
        <v>593</v>
      </c>
      <c r="G329" s="41"/>
      <c r="H329" s="41"/>
      <c r="I329" s="228"/>
      <c r="J329" s="41"/>
      <c r="K329" s="41"/>
      <c r="L329" s="45"/>
      <c r="M329" s="229"/>
      <c r="N329" s="230"/>
      <c r="O329" s="85"/>
      <c r="P329" s="85"/>
      <c r="Q329" s="85"/>
      <c r="R329" s="85"/>
      <c r="S329" s="85"/>
      <c r="T329" s="86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T329" s="18" t="s">
        <v>135</v>
      </c>
      <c r="AU329" s="18" t="s">
        <v>84</v>
      </c>
    </row>
    <row r="330" s="13" customFormat="1">
      <c r="A330" s="13"/>
      <c r="B330" s="231"/>
      <c r="C330" s="232"/>
      <c r="D330" s="233" t="s">
        <v>137</v>
      </c>
      <c r="E330" s="234" t="s">
        <v>19</v>
      </c>
      <c r="F330" s="235" t="s">
        <v>594</v>
      </c>
      <c r="G330" s="232"/>
      <c r="H330" s="236">
        <v>414.52199999999999</v>
      </c>
      <c r="I330" s="237"/>
      <c r="J330" s="232"/>
      <c r="K330" s="232"/>
      <c r="L330" s="238"/>
      <c r="M330" s="239"/>
      <c r="N330" s="240"/>
      <c r="O330" s="240"/>
      <c r="P330" s="240"/>
      <c r="Q330" s="240"/>
      <c r="R330" s="240"/>
      <c r="S330" s="240"/>
      <c r="T330" s="241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2" t="s">
        <v>137</v>
      </c>
      <c r="AU330" s="242" t="s">
        <v>84</v>
      </c>
      <c r="AV330" s="13" t="s">
        <v>84</v>
      </c>
      <c r="AW330" s="13" t="s">
        <v>36</v>
      </c>
      <c r="AX330" s="13" t="s">
        <v>82</v>
      </c>
      <c r="AY330" s="242" t="s">
        <v>126</v>
      </c>
    </row>
    <row r="331" s="2" customFormat="1" ht="24.15" customHeight="1">
      <c r="A331" s="39"/>
      <c r="B331" s="40"/>
      <c r="C331" s="213" t="s">
        <v>595</v>
      </c>
      <c r="D331" s="213" t="s">
        <v>128</v>
      </c>
      <c r="E331" s="214" t="s">
        <v>596</v>
      </c>
      <c r="F331" s="215" t="s">
        <v>597</v>
      </c>
      <c r="G331" s="216" t="s">
        <v>403</v>
      </c>
      <c r="H331" s="217">
        <v>2.5249999999999999</v>
      </c>
      <c r="I331" s="218"/>
      <c r="J331" s="219">
        <f>ROUND(I331*H331,2)</f>
        <v>0</v>
      </c>
      <c r="K331" s="215" t="s">
        <v>132</v>
      </c>
      <c r="L331" s="45"/>
      <c r="M331" s="220" t="s">
        <v>19</v>
      </c>
      <c r="N331" s="221" t="s">
        <v>46</v>
      </c>
      <c r="O331" s="85"/>
      <c r="P331" s="222">
        <f>O331*H331</f>
        <v>0</v>
      </c>
      <c r="Q331" s="222">
        <v>0</v>
      </c>
      <c r="R331" s="222">
        <f>Q331*H331</f>
        <v>0</v>
      </c>
      <c r="S331" s="222">
        <v>0</v>
      </c>
      <c r="T331" s="223">
        <f>S331*H331</f>
        <v>0</v>
      </c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R331" s="224" t="s">
        <v>133</v>
      </c>
      <c r="AT331" s="224" t="s">
        <v>128</v>
      </c>
      <c r="AU331" s="224" t="s">
        <v>84</v>
      </c>
      <c r="AY331" s="18" t="s">
        <v>126</v>
      </c>
      <c r="BE331" s="225">
        <f>IF(N331="základní",J331,0)</f>
        <v>0</v>
      </c>
      <c r="BF331" s="225">
        <f>IF(N331="snížená",J331,0)</f>
        <v>0</v>
      </c>
      <c r="BG331" s="225">
        <f>IF(N331="zákl. přenesená",J331,0)</f>
        <v>0</v>
      </c>
      <c r="BH331" s="225">
        <f>IF(N331="sníž. přenesená",J331,0)</f>
        <v>0</v>
      </c>
      <c r="BI331" s="225">
        <f>IF(N331="nulová",J331,0)</f>
        <v>0</v>
      </c>
      <c r="BJ331" s="18" t="s">
        <v>82</v>
      </c>
      <c r="BK331" s="225">
        <f>ROUND(I331*H331,2)</f>
        <v>0</v>
      </c>
      <c r="BL331" s="18" t="s">
        <v>133</v>
      </c>
      <c r="BM331" s="224" t="s">
        <v>598</v>
      </c>
    </row>
    <row r="332" s="2" customFormat="1">
      <c r="A332" s="39"/>
      <c r="B332" s="40"/>
      <c r="C332" s="41"/>
      <c r="D332" s="226" t="s">
        <v>135</v>
      </c>
      <c r="E332" s="41"/>
      <c r="F332" s="227" t="s">
        <v>599</v>
      </c>
      <c r="G332" s="41"/>
      <c r="H332" s="41"/>
      <c r="I332" s="228"/>
      <c r="J332" s="41"/>
      <c r="K332" s="41"/>
      <c r="L332" s="45"/>
      <c r="M332" s="229"/>
      <c r="N332" s="230"/>
      <c r="O332" s="85"/>
      <c r="P332" s="85"/>
      <c r="Q332" s="85"/>
      <c r="R332" s="85"/>
      <c r="S332" s="85"/>
      <c r="T332" s="86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T332" s="18" t="s">
        <v>135</v>
      </c>
      <c r="AU332" s="18" t="s">
        <v>84</v>
      </c>
    </row>
    <row r="333" s="2" customFormat="1" ht="24.15" customHeight="1">
      <c r="A333" s="39"/>
      <c r="B333" s="40"/>
      <c r="C333" s="213" t="s">
        <v>600</v>
      </c>
      <c r="D333" s="213" t="s">
        <v>128</v>
      </c>
      <c r="E333" s="214" t="s">
        <v>601</v>
      </c>
      <c r="F333" s="215" t="s">
        <v>402</v>
      </c>
      <c r="G333" s="216" t="s">
        <v>403</v>
      </c>
      <c r="H333" s="217">
        <v>43.533999999999999</v>
      </c>
      <c r="I333" s="218"/>
      <c r="J333" s="219">
        <f>ROUND(I333*H333,2)</f>
        <v>0</v>
      </c>
      <c r="K333" s="215" t="s">
        <v>132</v>
      </c>
      <c r="L333" s="45"/>
      <c r="M333" s="220" t="s">
        <v>19</v>
      </c>
      <c r="N333" s="221" t="s">
        <v>46</v>
      </c>
      <c r="O333" s="85"/>
      <c r="P333" s="222">
        <f>O333*H333</f>
        <v>0</v>
      </c>
      <c r="Q333" s="222">
        <v>0</v>
      </c>
      <c r="R333" s="222">
        <f>Q333*H333</f>
        <v>0</v>
      </c>
      <c r="S333" s="222">
        <v>0</v>
      </c>
      <c r="T333" s="223">
        <f>S333*H333</f>
        <v>0</v>
      </c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R333" s="224" t="s">
        <v>133</v>
      </c>
      <c r="AT333" s="224" t="s">
        <v>128</v>
      </c>
      <c r="AU333" s="224" t="s">
        <v>84</v>
      </c>
      <c r="AY333" s="18" t="s">
        <v>126</v>
      </c>
      <c r="BE333" s="225">
        <f>IF(N333="základní",J333,0)</f>
        <v>0</v>
      </c>
      <c r="BF333" s="225">
        <f>IF(N333="snížená",J333,0)</f>
        <v>0</v>
      </c>
      <c r="BG333" s="225">
        <f>IF(N333="zákl. přenesená",J333,0)</f>
        <v>0</v>
      </c>
      <c r="BH333" s="225">
        <f>IF(N333="sníž. přenesená",J333,0)</f>
        <v>0</v>
      </c>
      <c r="BI333" s="225">
        <f>IF(N333="nulová",J333,0)</f>
        <v>0</v>
      </c>
      <c r="BJ333" s="18" t="s">
        <v>82</v>
      </c>
      <c r="BK333" s="225">
        <f>ROUND(I333*H333,2)</f>
        <v>0</v>
      </c>
      <c r="BL333" s="18" t="s">
        <v>133</v>
      </c>
      <c r="BM333" s="224" t="s">
        <v>602</v>
      </c>
    </row>
    <row r="334" s="2" customFormat="1">
      <c r="A334" s="39"/>
      <c r="B334" s="40"/>
      <c r="C334" s="41"/>
      <c r="D334" s="226" t="s">
        <v>135</v>
      </c>
      <c r="E334" s="41"/>
      <c r="F334" s="227" t="s">
        <v>603</v>
      </c>
      <c r="G334" s="41"/>
      <c r="H334" s="41"/>
      <c r="I334" s="228"/>
      <c r="J334" s="41"/>
      <c r="K334" s="41"/>
      <c r="L334" s="45"/>
      <c r="M334" s="229"/>
      <c r="N334" s="230"/>
      <c r="O334" s="85"/>
      <c r="P334" s="85"/>
      <c r="Q334" s="85"/>
      <c r="R334" s="85"/>
      <c r="S334" s="85"/>
      <c r="T334" s="86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T334" s="18" t="s">
        <v>135</v>
      </c>
      <c r="AU334" s="18" t="s">
        <v>84</v>
      </c>
    </row>
    <row r="335" s="12" customFormat="1" ht="22.8" customHeight="1">
      <c r="A335" s="12"/>
      <c r="B335" s="197"/>
      <c r="C335" s="198"/>
      <c r="D335" s="199" t="s">
        <v>74</v>
      </c>
      <c r="E335" s="211" t="s">
        <v>604</v>
      </c>
      <c r="F335" s="211" t="s">
        <v>605</v>
      </c>
      <c r="G335" s="198"/>
      <c r="H335" s="198"/>
      <c r="I335" s="201"/>
      <c r="J335" s="212">
        <f>BK335</f>
        <v>0</v>
      </c>
      <c r="K335" s="198"/>
      <c r="L335" s="203"/>
      <c r="M335" s="204"/>
      <c r="N335" s="205"/>
      <c r="O335" s="205"/>
      <c r="P335" s="206">
        <f>P336</f>
        <v>0</v>
      </c>
      <c r="Q335" s="205"/>
      <c r="R335" s="206">
        <f>R336</f>
        <v>0</v>
      </c>
      <c r="S335" s="205"/>
      <c r="T335" s="207">
        <f>T336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208" t="s">
        <v>82</v>
      </c>
      <c r="AT335" s="209" t="s">
        <v>74</v>
      </c>
      <c r="AU335" s="209" t="s">
        <v>82</v>
      </c>
      <c r="AY335" s="208" t="s">
        <v>126</v>
      </c>
      <c r="BK335" s="210">
        <f>BK336</f>
        <v>0</v>
      </c>
    </row>
    <row r="336" s="2" customFormat="1" ht="24.15" customHeight="1">
      <c r="A336" s="39"/>
      <c r="B336" s="40"/>
      <c r="C336" s="213" t="s">
        <v>606</v>
      </c>
      <c r="D336" s="213" t="s">
        <v>128</v>
      </c>
      <c r="E336" s="214" t="s">
        <v>607</v>
      </c>
      <c r="F336" s="215" t="s">
        <v>608</v>
      </c>
      <c r="G336" s="216" t="s">
        <v>403</v>
      </c>
      <c r="H336" s="217">
        <v>16.709</v>
      </c>
      <c r="I336" s="218"/>
      <c r="J336" s="219">
        <f>ROUND(I336*H336,2)</f>
        <v>0</v>
      </c>
      <c r="K336" s="215" t="s">
        <v>19</v>
      </c>
      <c r="L336" s="45"/>
      <c r="M336" s="265" t="s">
        <v>19</v>
      </c>
      <c r="N336" s="266" t="s">
        <v>46</v>
      </c>
      <c r="O336" s="267"/>
      <c r="P336" s="268">
        <f>O336*H336</f>
        <v>0</v>
      </c>
      <c r="Q336" s="268">
        <v>0</v>
      </c>
      <c r="R336" s="268">
        <f>Q336*H336</f>
        <v>0</v>
      </c>
      <c r="S336" s="268">
        <v>0</v>
      </c>
      <c r="T336" s="269">
        <f>S336*H336</f>
        <v>0</v>
      </c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R336" s="224" t="s">
        <v>133</v>
      </c>
      <c r="AT336" s="224" t="s">
        <v>128</v>
      </c>
      <c r="AU336" s="224" t="s">
        <v>84</v>
      </c>
      <c r="AY336" s="18" t="s">
        <v>126</v>
      </c>
      <c r="BE336" s="225">
        <f>IF(N336="základní",J336,0)</f>
        <v>0</v>
      </c>
      <c r="BF336" s="225">
        <f>IF(N336="snížená",J336,0)</f>
        <v>0</v>
      </c>
      <c r="BG336" s="225">
        <f>IF(N336="zákl. přenesená",J336,0)</f>
        <v>0</v>
      </c>
      <c r="BH336" s="225">
        <f>IF(N336="sníž. přenesená",J336,0)</f>
        <v>0</v>
      </c>
      <c r="BI336" s="225">
        <f>IF(N336="nulová",J336,0)</f>
        <v>0</v>
      </c>
      <c r="BJ336" s="18" t="s">
        <v>82</v>
      </c>
      <c r="BK336" s="225">
        <f>ROUND(I336*H336,2)</f>
        <v>0</v>
      </c>
      <c r="BL336" s="18" t="s">
        <v>133</v>
      </c>
      <c r="BM336" s="224" t="s">
        <v>609</v>
      </c>
    </row>
    <row r="337" s="2" customFormat="1" ht="6.96" customHeight="1">
      <c r="A337" s="39"/>
      <c r="B337" s="60"/>
      <c r="C337" s="61"/>
      <c r="D337" s="61"/>
      <c r="E337" s="61"/>
      <c r="F337" s="61"/>
      <c r="G337" s="61"/>
      <c r="H337" s="61"/>
      <c r="I337" s="61"/>
      <c r="J337" s="61"/>
      <c r="K337" s="61"/>
      <c r="L337" s="45"/>
      <c r="M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</row>
  </sheetData>
  <sheetProtection sheet="1" autoFilter="0" formatColumns="0" formatRows="0" objects="1" scenarios="1" spinCount="100000" saltValue="8gOE8qGBywOpjV9bhvUy9tCBZLri605wN3JQj7w161orO2wKUnZ80j+dWJ6knVHdPceil9YGETBpu7AhOR7GZQ==" hashValue="EvjlAeZGlcenmH7DMnbvL0+IcAfBxAiy9POX0YGX1hn6BRzWQm8BWn57nIJ5tJwpIQYohzCBQvq+I33rdDNUXg==" algorithmName="SHA-512" password="CC35"/>
  <autoFilter ref="C93:K33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8" r:id="rId1" display="https://podminky.urs.cz/item/CS_URS_2023_02/113106121"/>
    <hyperlink ref="F101" r:id="rId2" display="https://podminky.urs.cz/item/CS_URS_2023_02/113106187"/>
    <hyperlink ref="F104" r:id="rId3" display="https://podminky.urs.cz/item/CS_URS_2023_02/113107323"/>
    <hyperlink ref="F110" r:id="rId4" display="https://podminky.urs.cz/item/CS_URS_2023_02/113107330"/>
    <hyperlink ref="F113" r:id="rId5" display="https://podminky.urs.cz/item/CS_URS_2026_01/131113701"/>
    <hyperlink ref="F116" r:id="rId6" display="https://podminky.urs.cz/item/CS_URS_2026_01/131113711"/>
    <hyperlink ref="F119" r:id="rId7" display="https://podminky.urs.cz/item/CS_URS_2023_02/131151100"/>
    <hyperlink ref="F122" r:id="rId8" display="https://podminky.urs.cz/item/CS_URS_2023_02/131151202"/>
    <hyperlink ref="F125" r:id="rId9" display="https://podminky.urs.cz/item/CS_URS_2026_01/131213701"/>
    <hyperlink ref="F128" r:id="rId10" display="https://podminky.urs.cz/item/CS_URS_2026_01/131213711"/>
    <hyperlink ref="F131" r:id="rId11" display="https://podminky.urs.cz/item/CS_URS_2023_02/131251100"/>
    <hyperlink ref="F134" r:id="rId12" display="https://podminky.urs.cz/item/CS_URS_2023_02/131251201"/>
    <hyperlink ref="F137" r:id="rId13" display="https://podminky.urs.cz/item/CS_URS_2026_01/131313701"/>
    <hyperlink ref="F140" r:id="rId14" display="https://podminky.urs.cz/item/CS_URS_2026_01/131313711"/>
    <hyperlink ref="F143" r:id="rId15" display="https://podminky.urs.cz/item/CS_URS_2023_02/131351100"/>
    <hyperlink ref="F146" r:id="rId16" display="https://podminky.urs.cz/item/CS_URS_2023_02/131351201"/>
    <hyperlink ref="F149" r:id="rId17" display="https://podminky.urs.cz/item/CS_URS_2026_01/132112121"/>
    <hyperlink ref="F152" r:id="rId18" display="https://podminky.urs.cz/item/CS_URS_2026_01/132112131"/>
    <hyperlink ref="F155" r:id="rId19" display="https://podminky.urs.cz/item/CS_URS_2023_02/132151253"/>
    <hyperlink ref="F158" r:id="rId20" display="https://podminky.urs.cz/item/CS_URS_2023_02/132154204"/>
    <hyperlink ref="F161" r:id="rId21" display="https://podminky.urs.cz/item/CS_URS_2026_01/132212121"/>
    <hyperlink ref="F164" r:id="rId22" display="https://podminky.urs.cz/item/CS_URS_2026_01/132212131"/>
    <hyperlink ref="F167" r:id="rId23" display="https://podminky.urs.cz/item/CS_URS_2023_02/132251252"/>
    <hyperlink ref="F170" r:id="rId24" display="https://podminky.urs.cz/item/CS_URS_2023_02/132254203"/>
    <hyperlink ref="F173" r:id="rId25" display="https://podminky.urs.cz/item/CS_URS_2026_01/132312121"/>
    <hyperlink ref="F176" r:id="rId26" display="https://podminky.urs.cz/item/CS_URS_2026_01/132312131"/>
    <hyperlink ref="F179" r:id="rId27" display="https://podminky.urs.cz/item/CS_URS_2023_02/132351252"/>
    <hyperlink ref="F182" r:id="rId28" display="https://podminky.urs.cz/item/CS_URS_2023_02/132354203"/>
    <hyperlink ref="F185" r:id="rId29" display="https://podminky.urs.cz/item/CS_URS_2023_02/151201101"/>
    <hyperlink ref="F188" r:id="rId30" display="https://podminky.urs.cz/item/CS_URS_2023_02/151201111"/>
    <hyperlink ref="F190" r:id="rId31" display="https://podminky.urs.cz/item/CS_URS_2023_02/151201201"/>
    <hyperlink ref="F193" r:id="rId32" display="https://podminky.urs.cz/item/CS_URS_2023_02/151201211"/>
    <hyperlink ref="F195" r:id="rId33" display="https://podminky.urs.cz/item/CS_URS_2023_02/151201301"/>
    <hyperlink ref="F197" r:id="rId34" display="https://podminky.urs.cz/item/CS_URS_2023_02/151201311"/>
    <hyperlink ref="F199" r:id="rId35" display="https://podminky.urs.cz/item/CS_URS_2026_01/161111502"/>
    <hyperlink ref="F202" r:id="rId36" display="https://podminky.urs.cz/item/CS_URS_2026_01/161111512"/>
    <hyperlink ref="F205" r:id="rId37" display="https://podminky.urs.cz/item/CS_URS_2026_01/161151103"/>
    <hyperlink ref="F208" r:id="rId38" display="https://podminky.urs.cz/item/CS_URS_2026_01/161151113"/>
    <hyperlink ref="F211" r:id="rId39" display="https://podminky.urs.cz/item/CS_URS_2026_01/162211311"/>
    <hyperlink ref="F216" r:id="rId40" display="https://podminky.urs.cz/item/CS_URS_2026_01/162211319"/>
    <hyperlink ref="F221" r:id="rId41" display="https://podminky.urs.cz/item/CS_URS_2026_01/162211321"/>
    <hyperlink ref="F224" r:id="rId42" display="https://podminky.urs.cz/item/CS_URS_2026_01/162211329"/>
    <hyperlink ref="F227" r:id="rId43" display="https://podminky.urs.cz/item/CS_URS_2023_02/162751117"/>
    <hyperlink ref="F232" r:id="rId44" display="https://podminky.urs.cz/item/CS_URS_2023_02/162751137"/>
    <hyperlink ref="F237" r:id="rId45" display="https://podminky.urs.cz/item/CS_URS_2023_02/171201231"/>
    <hyperlink ref="F244" r:id="rId46" display="https://podminky.urs.cz/item/CS_URS_2026_01/174111101"/>
    <hyperlink ref="F249" r:id="rId47" display="https://podminky.urs.cz/item/CS_URS_2026_01/175111101"/>
    <hyperlink ref="F256" r:id="rId48" display="https://podminky.urs.cz/item/CS_URS_2023_02/181111111"/>
    <hyperlink ref="F260" r:id="rId49" display="https://podminky.urs.cz/item/CS_URS_2023_02/359901111"/>
    <hyperlink ref="F263" r:id="rId50" display="https://podminky.urs.cz/item/CS_URS_2023_02/359901211"/>
    <hyperlink ref="F267" r:id="rId51" display="https://podminky.urs.cz/item/CS_URS_2023_02/451572111"/>
    <hyperlink ref="F271" r:id="rId52" display="https://podminky.urs.cz/item/CS_URS_2023_02/564871011"/>
    <hyperlink ref="F277" r:id="rId53" display="https://podminky.urs.cz/item/CS_URS_2023_02/564910511"/>
    <hyperlink ref="F280" r:id="rId54" display="https://podminky.urs.cz/item/CS_URS_2023_02/581114111"/>
    <hyperlink ref="F282" r:id="rId55" display="https://podminky.urs.cz/item/CS_URS_2023_02/596212353"/>
    <hyperlink ref="F285" r:id="rId56" display="https://podminky.urs.cz/item/CS_URS_2023_02/596811120"/>
    <hyperlink ref="F289" r:id="rId57" display="https://podminky.urs.cz/item/CS_URS_2023_02/871315221"/>
    <hyperlink ref="F291" r:id="rId58" display="https://podminky.urs.cz/item/CS_URS_2023_02/871355221"/>
    <hyperlink ref="F293" r:id="rId59" display="https://podminky.urs.cz/item/CS_URS_2023_02/892351111"/>
    <hyperlink ref="F296" r:id="rId60" display="https://podminky.urs.cz/item/CS_URS_2023_02/894812201"/>
    <hyperlink ref="F298" r:id="rId61" display="https://podminky.urs.cz/item/CS_URS_2023_02/894812202"/>
    <hyperlink ref="F300" r:id="rId62" display="https://podminky.urs.cz/item/CS_URS_2023_02/894812203"/>
    <hyperlink ref="F302" r:id="rId63" display="https://podminky.urs.cz/item/CS_URS_2023_02/894812206"/>
    <hyperlink ref="F304" r:id="rId64" display="https://podminky.urs.cz/item/CS_URS_2023_02/894812231"/>
    <hyperlink ref="F306" r:id="rId65" display="https://podminky.urs.cz/item/CS_URS_2023_02/894812241"/>
    <hyperlink ref="F308" r:id="rId66" display="https://podminky.urs.cz/item/CS_URS_2023_02/894812249"/>
    <hyperlink ref="F310" r:id="rId67" display="https://podminky.urs.cz/item/CS_URS_2023_02/894812257"/>
    <hyperlink ref="F312" r:id="rId68" display="https://podminky.urs.cz/item/CS_URS_2023_02/894812262"/>
    <hyperlink ref="F314" r:id="rId69" display="https://podminky.urs.cz/item/CS_URS_2023_02/899722112"/>
    <hyperlink ref="F318" r:id="rId70" display="https://podminky.urs.cz/item/CS_URS_2023_02/919111112"/>
    <hyperlink ref="F320" r:id="rId71" display="https://podminky.urs.cz/item/CS_URS_2023_02/919741111"/>
    <hyperlink ref="F322" r:id="rId72" display="https://podminky.urs.cz/item/CS_URS_2023_02/979054441"/>
    <hyperlink ref="F324" r:id="rId73" display="https://podminky.urs.cz/item/CS_URS_2023_02/979054451"/>
    <hyperlink ref="F327" r:id="rId74" display="https://podminky.urs.cz/item/CS_URS_2023_02/997221571"/>
    <hyperlink ref="F329" r:id="rId75" display="https://podminky.urs.cz/item/CS_URS_2023_02/997221579"/>
    <hyperlink ref="F332" r:id="rId76" display="https://podminky.urs.cz/item/CS_URS_2023_02/997221861"/>
    <hyperlink ref="F334" r:id="rId77" display="https://podminky.urs.cz/item/CS_URS_2023_02/99722187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78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8" t="s">
        <v>92</v>
      </c>
    </row>
    <row r="3" s="1" customFormat="1" ht="6.96" customHeight="1">
      <c r="B3" s="139"/>
      <c r="C3" s="140"/>
      <c r="D3" s="140"/>
      <c r="E3" s="140"/>
      <c r="F3" s="140"/>
      <c r="G3" s="140"/>
      <c r="H3" s="140"/>
      <c r="I3" s="140"/>
      <c r="J3" s="140"/>
      <c r="K3" s="140"/>
      <c r="L3" s="21"/>
      <c r="AT3" s="18" t="s">
        <v>84</v>
      </c>
    </row>
    <row r="4" s="1" customFormat="1" ht="24.96" customHeight="1">
      <c r="B4" s="21"/>
      <c r="D4" s="141" t="s">
        <v>93</v>
      </c>
      <c r="L4" s="21"/>
      <c r="M4" s="142" t="s">
        <v>10</v>
      </c>
      <c r="AT4" s="18" t="s">
        <v>4</v>
      </c>
    </row>
    <row r="5" s="1" customFormat="1" ht="6.96" customHeight="1">
      <c r="B5" s="21"/>
      <c r="L5" s="21"/>
    </row>
    <row r="6" s="1" customFormat="1" ht="12" customHeight="1">
      <c r="B6" s="21"/>
      <c r="D6" s="143" t="s">
        <v>16</v>
      </c>
      <c r="L6" s="21"/>
    </row>
    <row r="7" s="1" customFormat="1" ht="16.5" customHeight="1">
      <c r="B7" s="21"/>
      <c r="E7" s="144" t="str">
        <f>'Rekapitulace stavby'!K6</f>
        <v>Splašková kanalizace Štěpánov - kanalizační přípojky - soukromé části</v>
      </c>
      <c r="F7" s="143"/>
      <c r="G7" s="143"/>
      <c r="H7" s="143"/>
      <c r="L7" s="21"/>
    </row>
    <row r="8" s="1" customFormat="1" ht="12" customHeight="1">
      <c r="B8" s="21"/>
      <c r="D8" s="143" t="s">
        <v>94</v>
      </c>
      <c r="L8" s="21"/>
    </row>
    <row r="9" s="2" customFormat="1" ht="16.5" customHeight="1">
      <c r="A9" s="39"/>
      <c r="B9" s="45"/>
      <c r="C9" s="39"/>
      <c r="D9" s="39"/>
      <c r="E9" s="144" t="s">
        <v>95</v>
      </c>
      <c r="F9" s="39"/>
      <c r="G9" s="39"/>
      <c r="H9" s="39"/>
      <c r="I9" s="39"/>
      <c r="J9" s="39"/>
      <c r="K9" s="39"/>
      <c r="L9" s="145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</row>
    <row r="10" s="2" customFormat="1" ht="12" customHeight="1">
      <c r="A10" s="39"/>
      <c r="B10" s="45"/>
      <c r="C10" s="39"/>
      <c r="D10" s="143" t="s">
        <v>96</v>
      </c>
      <c r="E10" s="39"/>
      <c r="F10" s="39"/>
      <c r="G10" s="39"/>
      <c r="H10" s="39"/>
      <c r="I10" s="39"/>
      <c r="J10" s="39"/>
      <c r="K10" s="39"/>
      <c r="L10" s="145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</row>
    <row r="11" s="2" customFormat="1" ht="16.5" customHeight="1">
      <c r="A11" s="39"/>
      <c r="B11" s="45"/>
      <c r="C11" s="39"/>
      <c r="D11" s="39"/>
      <c r="E11" s="146" t="s">
        <v>610</v>
      </c>
      <c r="F11" s="39"/>
      <c r="G11" s="39"/>
      <c r="H11" s="39"/>
      <c r="I11" s="39"/>
      <c r="J11" s="39"/>
      <c r="K11" s="39"/>
      <c r="L11" s="145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</row>
    <row r="12" s="2" customFormat="1">
      <c r="A12" s="39"/>
      <c r="B12" s="45"/>
      <c r="C12" s="39"/>
      <c r="D12" s="39"/>
      <c r="E12" s="39"/>
      <c r="F12" s="39"/>
      <c r="G12" s="39"/>
      <c r="H12" s="39"/>
      <c r="I12" s="39"/>
      <c r="J12" s="39"/>
      <c r="K12" s="39"/>
      <c r="L12" s="145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</row>
    <row r="13" s="2" customFormat="1" ht="12" customHeight="1">
      <c r="A13" s="39"/>
      <c r="B13" s="45"/>
      <c r="C13" s="39"/>
      <c r="D13" s="143" t="s">
        <v>18</v>
      </c>
      <c r="E13" s="39"/>
      <c r="F13" s="134" t="s">
        <v>19</v>
      </c>
      <c r="G13" s="39"/>
      <c r="H13" s="39"/>
      <c r="I13" s="143" t="s">
        <v>20</v>
      </c>
      <c r="J13" s="134" t="s">
        <v>19</v>
      </c>
      <c r="K13" s="39"/>
      <c r="L13" s="145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</row>
    <row r="14" s="2" customFormat="1" ht="12" customHeight="1">
      <c r="A14" s="39"/>
      <c r="B14" s="45"/>
      <c r="C14" s="39"/>
      <c r="D14" s="143" t="s">
        <v>21</v>
      </c>
      <c r="E14" s="39"/>
      <c r="F14" s="134" t="s">
        <v>22</v>
      </c>
      <c r="G14" s="39"/>
      <c r="H14" s="39"/>
      <c r="I14" s="143" t="s">
        <v>23</v>
      </c>
      <c r="J14" s="147" t="str">
        <f>'Rekapitulace stavby'!AN8</f>
        <v>13. 11. 2025</v>
      </c>
      <c r="K14" s="39"/>
      <c r="L14" s="145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</row>
    <row r="15" s="2" customFormat="1" ht="10.8" customHeight="1">
      <c r="A15" s="39"/>
      <c r="B15" s="45"/>
      <c r="C15" s="39"/>
      <c r="D15" s="39"/>
      <c r="E15" s="39"/>
      <c r="F15" s="39"/>
      <c r="G15" s="39"/>
      <c r="H15" s="39"/>
      <c r="I15" s="39"/>
      <c r="J15" s="39"/>
      <c r="K15" s="39"/>
      <c r="L15" s="145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</row>
    <row r="16" s="2" customFormat="1" ht="12" customHeight="1">
      <c r="A16" s="39"/>
      <c r="B16" s="45"/>
      <c r="C16" s="39"/>
      <c r="D16" s="143" t="s">
        <v>25</v>
      </c>
      <c r="E16" s="39"/>
      <c r="F16" s="39"/>
      <c r="G16" s="39"/>
      <c r="H16" s="39"/>
      <c r="I16" s="143" t="s">
        <v>26</v>
      </c>
      <c r="J16" s="134" t="s">
        <v>27</v>
      </c>
      <c r="K16" s="39"/>
      <c r="L16" s="145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</row>
    <row r="17" s="2" customFormat="1" ht="18" customHeight="1">
      <c r="A17" s="39"/>
      <c r="B17" s="45"/>
      <c r="C17" s="39"/>
      <c r="D17" s="39"/>
      <c r="E17" s="134" t="s">
        <v>28</v>
      </c>
      <c r="F17" s="39"/>
      <c r="G17" s="39"/>
      <c r="H17" s="39"/>
      <c r="I17" s="143" t="s">
        <v>29</v>
      </c>
      <c r="J17" s="134" t="s">
        <v>19</v>
      </c>
      <c r="K17" s="39"/>
      <c r="L17" s="145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</row>
    <row r="18" s="2" customFormat="1" ht="6.96" customHeight="1">
      <c r="A18" s="39"/>
      <c r="B18" s="45"/>
      <c r="C18" s="39"/>
      <c r="D18" s="39"/>
      <c r="E18" s="39"/>
      <c r="F18" s="39"/>
      <c r="G18" s="39"/>
      <c r="H18" s="39"/>
      <c r="I18" s="39"/>
      <c r="J18" s="39"/>
      <c r="K18" s="39"/>
      <c r="L18" s="145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</row>
    <row r="19" s="2" customFormat="1" ht="12" customHeight="1">
      <c r="A19" s="39"/>
      <c r="B19" s="45"/>
      <c r="C19" s="39"/>
      <c r="D19" s="143" t="s">
        <v>30</v>
      </c>
      <c r="E19" s="39"/>
      <c r="F19" s="39"/>
      <c r="G19" s="39"/>
      <c r="H19" s="39"/>
      <c r="I19" s="143" t="s">
        <v>26</v>
      </c>
      <c r="J19" s="34" t="str">
        <f>'Rekapitulace stavby'!AN13</f>
        <v>Vyplň údaj</v>
      </c>
      <c r="K19" s="39"/>
      <c r="L19" s="145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</row>
    <row r="20" s="2" customFormat="1" ht="18" customHeight="1">
      <c r="A20" s="39"/>
      <c r="B20" s="45"/>
      <c r="C20" s="39"/>
      <c r="D20" s="39"/>
      <c r="E20" s="34" t="str">
        <f>'Rekapitulace stavby'!E14</f>
        <v>Vyplň údaj</v>
      </c>
      <c r="F20" s="134"/>
      <c r="G20" s="134"/>
      <c r="H20" s="134"/>
      <c r="I20" s="143" t="s">
        <v>29</v>
      </c>
      <c r="J20" s="34" t="str">
        <f>'Rekapitulace stavby'!AN14</f>
        <v>Vyplň údaj</v>
      </c>
      <c r="K20" s="39"/>
      <c r="L20" s="145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</row>
    <row r="21" s="2" customFormat="1" ht="6.96" customHeight="1">
      <c r="A21" s="39"/>
      <c r="B21" s="45"/>
      <c r="C21" s="39"/>
      <c r="D21" s="39"/>
      <c r="E21" s="39"/>
      <c r="F21" s="39"/>
      <c r="G21" s="39"/>
      <c r="H21" s="39"/>
      <c r="I21" s="39"/>
      <c r="J21" s="39"/>
      <c r="K21" s="39"/>
      <c r="L21" s="145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</row>
    <row r="22" s="2" customFormat="1" ht="12" customHeight="1">
      <c r="A22" s="39"/>
      <c r="B22" s="45"/>
      <c r="C22" s="39"/>
      <c r="D22" s="143" t="s">
        <v>32</v>
      </c>
      <c r="E22" s="39"/>
      <c r="F22" s="39"/>
      <c r="G22" s="39"/>
      <c r="H22" s="39"/>
      <c r="I22" s="143" t="s">
        <v>26</v>
      </c>
      <c r="J22" s="134" t="s">
        <v>33</v>
      </c>
      <c r="K22" s="39"/>
      <c r="L22" s="145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</row>
    <row r="23" s="2" customFormat="1" ht="18" customHeight="1">
      <c r="A23" s="39"/>
      <c r="B23" s="45"/>
      <c r="C23" s="39"/>
      <c r="D23" s="39"/>
      <c r="E23" s="134" t="s">
        <v>34</v>
      </c>
      <c r="F23" s="39"/>
      <c r="G23" s="39"/>
      <c r="H23" s="39"/>
      <c r="I23" s="143" t="s">
        <v>29</v>
      </c>
      <c r="J23" s="134" t="s">
        <v>35</v>
      </c>
      <c r="K23" s="39"/>
      <c r="L23" s="145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</row>
    <row r="24" s="2" customFormat="1" ht="6.96" customHeight="1">
      <c r="A24" s="39"/>
      <c r="B24" s="45"/>
      <c r="C24" s="39"/>
      <c r="D24" s="39"/>
      <c r="E24" s="39"/>
      <c r="F24" s="39"/>
      <c r="G24" s="39"/>
      <c r="H24" s="39"/>
      <c r="I24" s="39"/>
      <c r="J24" s="39"/>
      <c r="K24" s="39"/>
      <c r="L24" s="145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</row>
    <row r="25" s="2" customFormat="1" ht="12" customHeight="1">
      <c r="A25" s="39"/>
      <c r="B25" s="45"/>
      <c r="C25" s="39"/>
      <c r="D25" s="143" t="s">
        <v>37</v>
      </c>
      <c r="E25" s="39"/>
      <c r="F25" s="39"/>
      <c r="G25" s="39"/>
      <c r="H25" s="39"/>
      <c r="I25" s="143" t="s">
        <v>26</v>
      </c>
      <c r="J25" s="134" t="s">
        <v>19</v>
      </c>
      <c r="K25" s="39"/>
      <c r="L25" s="1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</row>
    <row r="26" s="2" customFormat="1" ht="18" customHeight="1">
      <c r="A26" s="39"/>
      <c r="B26" s="45"/>
      <c r="C26" s="39"/>
      <c r="D26" s="39"/>
      <c r="E26" s="134" t="s">
        <v>38</v>
      </c>
      <c r="F26" s="39"/>
      <c r="G26" s="39"/>
      <c r="H26" s="39"/>
      <c r="I26" s="143" t="s">
        <v>29</v>
      </c>
      <c r="J26" s="134" t="s">
        <v>19</v>
      </c>
      <c r="K26" s="39"/>
      <c r="L26" s="145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</row>
    <row r="27" s="2" customFormat="1" ht="6.96" customHeight="1">
      <c r="A27" s="39"/>
      <c r="B27" s="45"/>
      <c r="C27" s="39"/>
      <c r="D27" s="39"/>
      <c r="E27" s="39"/>
      <c r="F27" s="39"/>
      <c r="G27" s="39"/>
      <c r="H27" s="39"/>
      <c r="I27" s="39"/>
      <c r="J27" s="39"/>
      <c r="K27" s="39"/>
      <c r="L27" s="145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</row>
    <row r="28" s="2" customFormat="1" ht="12" customHeight="1">
      <c r="A28" s="39"/>
      <c r="B28" s="45"/>
      <c r="C28" s="39"/>
      <c r="D28" s="143" t="s">
        <v>39</v>
      </c>
      <c r="E28" s="39"/>
      <c r="F28" s="39"/>
      <c r="G28" s="39"/>
      <c r="H28" s="39"/>
      <c r="I28" s="39"/>
      <c r="J28" s="39"/>
      <c r="K28" s="39"/>
      <c r="L28" s="145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</row>
    <row r="29" s="8" customFormat="1" ht="16.5" customHeight="1">
      <c r="A29" s="148"/>
      <c r="B29" s="149"/>
      <c r="C29" s="148"/>
      <c r="D29" s="148"/>
      <c r="E29" s="150" t="s">
        <v>19</v>
      </c>
      <c r="F29" s="150"/>
      <c r="G29" s="150"/>
      <c r="H29" s="150"/>
      <c r="I29" s="148"/>
      <c r="J29" s="148"/>
      <c r="K29" s="148"/>
      <c r="L29" s="151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</row>
    <row r="30" s="2" customFormat="1" ht="6.96" customHeight="1">
      <c r="A30" s="39"/>
      <c r="B30" s="45"/>
      <c r="C30" s="39"/>
      <c r="D30" s="39"/>
      <c r="E30" s="39"/>
      <c r="F30" s="39"/>
      <c r="G30" s="39"/>
      <c r="H30" s="39"/>
      <c r="I30" s="39"/>
      <c r="J30" s="39"/>
      <c r="K30" s="39"/>
      <c r="L30" s="145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</row>
    <row r="31" s="2" customFormat="1" ht="6.96" customHeight="1">
      <c r="A31" s="39"/>
      <c r="B31" s="45"/>
      <c r="C31" s="39"/>
      <c r="D31" s="152"/>
      <c r="E31" s="152"/>
      <c r="F31" s="152"/>
      <c r="G31" s="152"/>
      <c r="H31" s="152"/>
      <c r="I31" s="152"/>
      <c r="J31" s="152"/>
      <c r="K31" s="152"/>
      <c r="L31" s="145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</row>
    <row r="32" s="2" customFormat="1" ht="25.44" customHeight="1">
      <c r="A32" s="39"/>
      <c r="B32" s="45"/>
      <c r="C32" s="39"/>
      <c r="D32" s="153" t="s">
        <v>41</v>
      </c>
      <c r="E32" s="39"/>
      <c r="F32" s="39"/>
      <c r="G32" s="39"/>
      <c r="H32" s="39"/>
      <c r="I32" s="39"/>
      <c r="J32" s="154">
        <f>ROUND(J88, 2)</f>
        <v>0</v>
      </c>
      <c r="K32" s="39"/>
      <c r="L32" s="145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</row>
    <row r="33" s="2" customFormat="1" ht="6.96" customHeight="1">
      <c r="A33" s="39"/>
      <c r="B33" s="45"/>
      <c r="C33" s="39"/>
      <c r="D33" s="152"/>
      <c r="E33" s="152"/>
      <c r="F33" s="152"/>
      <c r="G33" s="152"/>
      <c r="H33" s="152"/>
      <c r="I33" s="152"/>
      <c r="J33" s="152"/>
      <c r="K33" s="152"/>
      <c r="L33" s="145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</row>
    <row r="34" s="2" customFormat="1" ht="14.4" customHeight="1">
      <c r="A34" s="39"/>
      <c r="B34" s="45"/>
      <c r="C34" s="39"/>
      <c r="D34" s="39"/>
      <c r="E34" s="39"/>
      <c r="F34" s="155" t="s">
        <v>43</v>
      </c>
      <c r="G34" s="39"/>
      <c r="H34" s="39"/>
      <c r="I34" s="155" t="s">
        <v>42</v>
      </c>
      <c r="J34" s="155" t="s">
        <v>44</v>
      </c>
      <c r="K34" s="39"/>
      <c r="L34" s="145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</row>
    <row r="35" s="2" customFormat="1" ht="14.4" customHeight="1">
      <c r="A35" s="39"/>
      <c r="B35" s="45"/>
      <c r="C35" s="39"/>
      <c r="D35" s="156" t="s">
        <v>45</v>
      </c>
      <c r="E35" s="143" t="s">
        <v>46</v>
      </c>
      <c r="F35" s="157">
        <f>ROUND((SUM(BE88:BE95)),  2)</f>
        <v>0</v>
      </c>
      <c r="G35" s="39"/>
      <c r="H35" s="39"/>
      <c r="I35" s="158">
        <v>0.20999999999999999</v>
      </c>
      <c r="J35" s="157">
        <f>ROUND(((SUM(BE88:BE95))*I35),  2)</f>
        <v>0</v>
      </c>
      <c r="K35" s="39"/>
      <c r="L35" s="145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</row>
    <row r="36" s="2" customFormat="1" ht="14.4" customHeight="1">
      <c r="A36" s="39"/>
      <c r="B36" s="45"/>
      <c r="C36" s="39"/>
      <c r="D36" s="39"/>
      <c r="E36" s="143" t="s">
        <v>47</v>
      </c>
      <c r="F36" s="157">
        <f>ROUND((SUM(BF88:BF95)),  2)</f>
        <v>0</v>
      </c>
      <c r="G36" s="39"/>
      <c r="H36" s="39"/>
      <c r="I36" s="158">
        <v>0.14999999999999999</v>
      </c>
      <c r="J36" s="157">
        <f>ROUND(((SUM(BF88:BF95))*I36),  2)</f>
        <v>0</v>
      </c>
      <c r="K36" s="39"/>
      <c r="L36" s="145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</row>
    <row r="37" hidden="1" s="2" customFormat="1" ht="14.4" customHeight="1">
      <c r="A37" s="39"/>
      <c r="B37" s="45"/>
      <c r="C37" s="39"/>
      <c r="D37" s="39"/>
      <c r="E37" s="143" t="s">
        <v>48</v>
      </c>
      <c r="F37" s="157">
        <f>ROUND((SUM(BG88:BG95)),  2)</f>
        <v>0</v>
      </c>
      <c r="G37" s="39"/>
      <c r="H37" s="39"/>
      <c r="I37" s="158">
        <v>0.20999999999999999</v>
      </c>
      <c r="J37" s="157">
        <f>0</f>
        <v>0</v>
      </c>
      <c r="K37" s="39"/>
      <c r="L37" s="145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</row>
    <row r="38" hidden="1" s="2" customFormat="1" ht="14.4" customHeight="1">
      <c r="A38" s="39"/>
      <c r="B38" s="45"/>
      <c r="C38" s="39"/>
      <c r="D38" s="39"/>
      <c r="E38" s="143" t="s">
        <v>49</v>
      </c>
      <c r="F38" s="157">
        <f>ROUND((SUM(BH88:BH95)),  2)</f>
        <v>0</v>
      </c>
      <c r="G38" s="39"/>
      <c r="H38" s="39"/>
      <c r="I38" s="158">
        <v>0.14999999999999999</v>
      </c>
      <c r="J38" s="157">
        <f>0</f>
        <v>0</v>
      </c>
      <c r="K38" s="39"/>
      <c r="L38" s="145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</row>
    <row r="39" hidden="1" s="2" customFormat="1" ht="14.4" customHeight="1">
      <c r="A39" s="39"/>
      <c r="B39" s="45"/>
      <c r="C39" s="39"/>
      <c r="D39" s="39"/>
      <c r="E39" s="143" t="s">
        <v>50</v>
      </c>
      <c r="F39" s="157">
        <f>ROUND((SUM(BI88:BI95)),  2)</f>
        <v>0</v>
      </c>
      <c r="G39" s="39"/>
      <c r="H39" s="39"/>
      <c r="I39" s="158">
        <v>0</v>
      </c>
      <c r="J39" s="157">
        <f>0</f>
        <v>0</v>
      </c>
      <c r="K39" s="39"/>
      <c r="L39" s="145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</row>
    <row r="40" s="2" customFormat="1" ht="6.96" customHeight="1">
      <c r="A40" s="39"/>
      <c r="B40" s="45"/>
      <c r="C40" s="39"/>
      <c r="D40" s="39"/>
      <c r="E40" s="39"/>
      <c r="F40" s="39"/>
      <c r="G40" s="39"/>
      <c r="H40" s="39"/>
      <c r="I40" s="39"/>
      <c r="J40" s="39"/>
      <c r="K40" s="39"/>
      <c r="L40" s="145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</row>
    <row r="41" s="2" customFormat="1" ht="25.44" customHeight="1">
      <c r="A41" s="39"/>
      <c r="B41" s="45"/>
      <c r="C41" s="159"/>
      <c r="D41" s="160" t="s">
        <v>51</v>
      </c>
      <c r="E41" s="161"/>
      <c r="F41" s="161"/>
      <c r="G41" s="162" t="s">
        <v>52</v>
      </c>
      <c r="H41" s="163" t="s">
        <v>53</v>
      </c>
      <c r="I41" s="161"/>
      <c r="J41" s="164">
        <f>SUM(J32:J39)</f>
        <v>0</v>
      </c>
      <c r="K41" s="165"/>
      <c r="L41" s="145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</row>
    <row r="42" s="2" customFormat="1" ht="14.4" customHeight="1">
      <c r="A42" s="39"/>
      <c r="B42" s="166"/>
      <c r="C42" s="167"/>
      <c r="D42" s="167"/>
      <c r="E42" s="167"/>
      <c r="F42" s="167"/>
      <c r="G42" s="167"/>
      <c r="H42" s="167"/>
      <c r="I42" s="167"/>
      <c r="J42" s="167"/>
      <c r="K42" s="167"/>
      <c r="L42" s="145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</row>
    <row r="46" s="2" customFormat="1" ht="6.96" customHeight="1">
      <c r="A46" s="39"/>
      <c r="B46" s="168"/>
      <c r="C46" s="169"/>
      <c r="D46" s="169"/>
      <c r="E46" s="169"/>
      <c r="F46" s="169"/>
      <c r="G46" s="169"/>
      <c r="H46" s="169"/>
      <c r="I46" s="169"/>
      <c r="J46" s="169"/>
      <c r="K46" s="169"/>
      <c r="L46" s="145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</row>
    <row r="47" s="2" customFormat="1" ht="24.96" customHeight="1">
      <c r="A47" s="39"/>
      <c r="B47" s="40"/>
      <c r="C47" s="24" t="s">
        <v>98</v>
      </c>
      <c r="D47" s="41"/>
      <c r="E47" s="41"/>
      <c r="F47" s="41"/>
      <c r="G47" s="41"/>
      <c r="H47" s="41"/>
      <c r="I47" s="41"/>
      <c r="J47" s="41"/>
      <c r="K47" s="41"/>
      <c r="L47" s="145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="2" customFormat="1" ht="6.96" customHeight="1">
      <c r="A48" s="39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145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="2" customFormat="1" ht="12" customHeight="1">
      <c r="A49" s="39"/>
      <c r="B49" s="40"/>
      <c r="C49" s="33" t="s">
        <v>16</v>
      </c>
      <c r="D49" s="41"/>
      <c r="E49" s="41"/>
      <c r="F49" s="41"/>
      <c r="G49" s="41"/>
      <c r="H49" s="41"/>
      <c r="I49" s="41"/>
      <c r="J49" s="41"/>
      <c r="K49" s="41"/>
      <c r="L49" s="145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="2" customFormat="1" ht="16.5" customHeight="1">
      <c r="A50" s="39"/>
      <c r="B50" s="40"/>
      <c r="C50" s="41"/>
      <c r="D50" s="41"/>
      <c r="E50" s="170" t="str">
        <f>E7</f>
        <v>Splašková kanalizace Štěpánov - kanalizační přípojky - soukromé části</v>
      </c>
      <c r="F50" s="33"/>
      <c r="G50" s="33"/>
      <c r="H50" s="33"/>
      <c r="I50" s="41"/>
      <c r="J50" s="41"/>
      <c r="K50" s="41"/>
      <c r="L50" s="145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="1" customFormat="1" ht="12" customHeight="1">
      <c r="B51" s="22"/>
      <c r="C51" s="33" t="s">
        <v>94</v>
      </c>
      <c r="D51" s="23"/>
      <c r="E51" s="23"/>
      <c r="F51" s="23"/>
      <c r="G51" s="23"/>
      <c r="H51" s="23"/>
      <c r="I51" s="23"/>
      <c r="J51" s="23"/>
      <c r="K51" s="23"/>
      <c r="L51" s="21"/>
    </row>
    <row r="52" s="2" customFormat="1" ht="16.5" customHeight="1">
      <c r="A52" s="39"/>
      <c r="B52" s="40"/>
      <c r="C52" s="41"/>
      <c r="D52" s="41"/>
      <c r="E52" s="170" t="s">
        <v>95</v>
      </c>
      <c r="F52" s="41"/>
      <c r="G52" s="41"/>
      <c r="H52" s="41"/>
      <c r="I52" s="41"/>
      <c r="J52" s="41"/>
      <c r="K52" s="41"/>
      <c r="L52" s="145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</row>
    <row r="53" s="2" customFormat="1" ht="12" customHeight="1">
      <c r="A53" s="39"/>
      <c r="B53" s="40"/>
      <c r="C53" s="33" t="s">
        <v>96</v>
      </c>
      <c r="D53" s="41"/>
      <c r="E53" s="41"/>
      <c r="F53" s="41"/>
      <c r="G53" s="41"/>
      <c r="H53" s="41"/>
      <c r="I53" s="41"/>
      <c r="J53" s="41"/>
      <c r="K53" s="41"/>
      <c r="L53" s="145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</row>
    <row r="54" s="2" customFormat="1" ht="16.5" customHeight="1">
      <c r="A54" s="39"/>
      <c r="B54" s="40"/>
      <c r="C54" s="41"/>
      <c r="D54" s="41"/>
      <c r="E54" s="70" t="str">
        <f>E11</f>
        <v>VRN - Vedlejší rozpočtové náklady</v>
      </c>
      <c r="F54" s="41"/>
      <c r="G54" s="41"/>
      <c r="H54" s="41"/>
      <c r="I54" s="41"/>
      <c r="J54" s="41"/>
      <c r="K54" s="41"/>
      <c r="L54" s="145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</row>
    <row r="55" s="2" customFormat="1" ht="6.96" customHeight="1">
      <c r="A55" s="39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145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</row>
    <row r="56" s="2" customFormat="1" ht="12" customHeight="1">
      <c r="A56" s="39"/>
      <c r="B56" s="40"/>
      <c r="C56" s="33" t="s">
        <v>21</v>
      </c>
      <c r="D56" s="41"/>
      <c r="E56" s="41"/>
      <c r="F56" s="28" t="str">
        <f>F14</f>
        <v xml:space="preserve"> </v>
      </c>
      <c r="G56" s="41"/>
      <c r="H56" s="41"/>
      <c r="I56" s="33" t="s">
        <v>23</v>
      </c>
      <c r="J56" s="73" t="str">
        <f>IF(J14="","",J14)</f>
        <v>13. 11. 2025</v>
      </c>
      <c r="K56" s="41"/>
      <c r="L56" s="145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</row>
    <row r="57" s="2" customFormat="1" ht="6.96" customHeight="1">
      <c r="A57" s="39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145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</row>
    <row r="58" s="2" customFormat="1" ht="40.05" customHeight="1">
      <c r="A58" s="39"/>
      <c r="B58" s="40"/>
      <c r="C58" s="33" t="s">
        <v>25</v>
      </c>
      <c r="D58" s="41"/>
      <c r="E58" s="41"/>
      <c r="F58" s="28" t="str">
        <f>E17</f>
        <v>Město Přelouč, Československé armády 1665, Přelouč</v>
      </c>
      <c r="G58" s="41"/>
      <c r="H58" s="41"/>
      <c r="I58" s="33" t="s">
        <v>32</v>
      </c>
      <c r="J58" s="37" t="str">
        <f>E23</f>
        <v>IKKO Hradec Králové,s.r.o., Bratří Štefanů 238, HK</v>
      </c>
      <c r="K58" s="41"/>
      <c r="L58" s="145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</row>
    <row r="59" s="2" customFormat="1" ht="15.15" customHeight="1">
      <c r="A59" s="39"/>
      <c r="B59" s="40"/>
      <c r="C59" s="33" t="s">
        <v>30</v>
      </c>
      <c r="D59" s="41"/>
      <c r="E59" s="41"/>
      <c r="F59" s="28" t="str">
        <f>IF(E20="","",E20)</f>
        <v>Vyplň údaj</v>
      </c>
      <c r="G59" s="41"/>
      <c r="H59" s="41"/>
      <c r="I59" s="33" t="s">
        <v>37</v>
      </c>
      <c r="J59" s="37" t="str">
        <f>E26</f>
        <v>K. Hlaváčková</v>
      </c>
      <c r="K59" s="41"/>
      <c r="L59" s="145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</row>
    <row r="60" s="2" customFormat="1" ht="10.32" customHeight="1">
      <c r="A60" s="39"/>
      <c r="B60" s="40"/>
      <c r="C60" s="41"/>
      <c r="D60" s="41"/>
      <c r="E60" s="41"/>
      <c r="F60" s="41"/>
      <c r="G60" s="41"/>
      <c r="H60" s="41"/>
      <c r="I60" s="41"/>
      <c r="J60" s="41"/>
      <c r="K60" s="41"/>
      <c r="L60" s="145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</row>
    <row r="61" s="2" customFormat="1" ht="29.28" customHeight="1">
      <c r="A61" s="39"/>
      <c r="B61" s="40"/>
      <c r="C61" s="171" t="s">
        <v>99</v>
      </c>
      <c r="D61" s="172"/>
      <c r="E61" s="172"/>
      <c r="F61" s="172"/>
      <c r="G61" s="172"/>
      <c r="H61" s="172"/>
      <c r="I61" s="172"/>
      <c r="J61" s="173" t="s">
        <v>100</v>
      </c>
      <c r="K61" s="172"/>
      <c r="L61" s="145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</row>
    <row r="62" s="2" customFormat="1" ht="10.32" customHeight="1">
      <c r="A62" s="39"/>
      <c r="B62" s="40"/>
      <c r="C62" s="41"/>
      <c r="D62" s="41"/>
      <c r="E62" s="41"/>
      <c r="F62" s="41"/>
      <c r="G62" s="41"/>
      <c r="H62" s="41"/>
      <c r="I62" s="41"/>
      <c r="J62" s="41"/>
      <c r="K62" s="41"/>
      <c r="L62" s="145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</row>
    <row r="63" s="2" customFormat="1" ht="22.8" customHeight="1">
      <c r="A63" s="39"/>
      <c r="B63" s="40"/>
      <c r="C63" s="174" t="s">
        <v>73</v>
      </c>
      <c r="D63" s="41"/>
      <c r="E63" s="41"/>
      <c r="F63" s="41"/>
      <c r="G63" s="41"/>
      <c r="H63" s="41"/>
      <c r="I63" s="41"/>
      <c r="J63" s="103">
        <f>J88</f>
        <v>0</v>
      </c>
      <c r="K63" s="41"/>
      <c r="L63" s="145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U63" s="18" t="s">
        <v>101</v>
      </c>
    </row>
    <row r="64" s="9" customFormat="1" ht="24.96" customHeight="1">
      <c r="A64" s="9"/>
      <c r="B64" s="175"/>
      <c r="C64" s="176"/>
      <c r="D64" s="177" t="s">
        <v>610</v>
      </c>
      <c r="E64" s="178"/>
      <c r="F64" s="178"/>
      <c r="G64" s="178"/>
      <c r="H64" s="178"/>
      <c r="I64" s="178"/>
      <c r="J64" s="179">
        <f>J89</f>
        <v>0</v>
      </c>
      <c r="K64" s="176"/>
      <c r="L64" s="180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1"/>
      <c r="C65" s="126"/>
      <c r="D65" s="182" t="s">
        <v>611</v>
      </c>
      <c r="E65" s="183"/>
      <c r="F65" s="183"/>
      <c r="G65" s="183"/>
      <c r="H65" s="183"/>
      <c r="I65" s="183"/>
      <c r="J65" s="184">
        <f>J90</f>
        <v>0</v>
      </c>
      <c r="K65" s="126"/>
      <c r="L65" s="185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1"/>
      <c r="C66" s="126"/>
      <c r="D66" s="182" t="s">
        <v>612</v>
      </c>
      <c r="E66" s="183"/>
      <c r="F66" s="183"/>
      <c r="G66" s="183"/>
      <c r="H66" s="183"/>
      <c r="I66" s="183"/>
      <c r="J66" s="184">
        <f>J93</f>
        <v>0</v>
      </c>
      <c r="K66" s="126"/>
      <c r="L66" s="185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39"/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145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</row>
    <row r="68" s="2" customFormat="1" ht="6.96" customHeight="1">
      <c r="A68" s="39"/>
      <c r="B68" s="60"/>
      <c r="C68" s="61"/>
      <c r="D68" s="61"/>
      <c r="E68" s="61"/>
      <c r="F68" s="61"/>
      <c r="G68" s="61"/>
      <c r="H68" s="61"/>
      <c r="I68" s="61"/>
      <c r="J68" s="61"/>
      <c r="K68" s="61"/>
      <c r="L68" s="145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</row>
    <row r="72" s="2" customFormat="1" ht="6.96" customHeight="1">
      <c r="A72" s="39"/>
      <c r="B72" s="62"/>
      <c r="C72" s="63"/>
      <c r="D72" s="63"/>
      <c r="E72" s="63"/>
      <c r="F72" s="63"/>
      <c r="G72" s="63"/>
      <c r="H72" s="63"/>
      <c r="I72" s="63"/>
      <c r="J72" s="63"/>
      <c r="K72" s="63"/>
      <c r="L72" s="145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</row>
    <row r="73" s="2" customFormat="1" ht="24.96" customHeight="1">
      <c r="A73" s="39"/>
      <c r="B73" s="40"/>
      <c r="C73" s="24" t="s">
        <v>111</v>
      </c>
      <c r="D73" s="41"/>
      <c r="E73" s="41"/>
      <c r="F73" s="41"/>
      <c r="G73" s="41"/>
      <c r="H73" s="41"/>
      <c r="I73" s="41"/>
      <c r="J73" s="41"/>
      <c r="K73" s="41"/>
      <c r="L73" s="145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</row>
    <row r="74" s="2" customFormat="1" ht="6.96" customHeight="1">
      <c r="A74" s="39"/>
      <c r="B74" s="40"/>
      <c r="C74" s="41"/>
      <c r="D74" s="41"/>
      <c r="E74" s="41"/>
      <c r="F74" s="41"/>
      <c r="G74" s="41"/>
      <c r="H74" s="41"/>
      <c r="I74" s="41"/>
      <c r="J74" s="41"/>
      <c r="K74" s="41"/>
      <c r="L74" s="145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</row>
    <row r="75" s="2" customFormat="1" ht="12" customHeight="1">
      <c r="A75" s="39"/>
      <c r="B75" s="40"/>
      <c r="C75" s="33" t="s">
        <v>16</v>
      </c>
      <c r="D75" s="41"/>
      <c r="E75" s="41"/>
      <c r="F75" s="41"/>
      <c r="G75" s="41"/>
      <c r="H75" s="41"/>
      <c r="I75" s="41"/>
      <c r="J75" s="41"/>
      <c r="K75" s="41"/>
      <c r="L75" s="145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</row>
    <row r="76" s="2" customFormat="1" ht="16.5" customHeight="1">
      <c r="A76" s="39"/>
      <c r="B76" s="40"/>
      <c r="C76" s="41"/>
      <c r="D76" s="41"/>
      <c r="E76" s="170" t="str">
        <f>E7</f>
        <v>Splašková kanalizace Štěpánov - kanalizační přípojky - soukromé části</v>
      </c>
      <c r="F76" s="33"/>
      <c r="G76" s="33"/>
      <c r="H76" s="33"/>
      <c r="I76" s="41"/>
      <c r="J76" s="41"/>
      <c r="K76" s="41"/>
      <c r="L76" s="145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</row>
    <row r="77" s="1" customFormat="1" ht="12" customHeight="1">
      <c r="B77" s="22"/>
      <c r="C77" s="33" t="s">
        <v>94</v>
      </c>
      <c r="D77" s="23"/>
      <c r="E77" s="23"/>
      <c r="F77" s="23"/>
      <c r="G77" s="23"/>
      <c r="H77" s="23"/>
      <c r="I77" s="23"/>
      <c r="J77" s="23"/>
      <c r="K77" s="23"/>
      <c r="L77" s="21"/>
    </row>
    <row r="78" s="2" customFormat="1" ht="16.5" customHeight="1">
      <c r="A78" s="39"/>
      <c r="B78" s="40"/>
      <c r="C78" s="41"/>
      <c r="D78" s="41"/>
      <c r="E78" s="170" t="s">
        <v>95</v>
      </c>
      <c r="F78" s="41"/>
      <c r="G78" s="41"/>
      <c r="H78" s="41"/>
      <c r="I78" s="41"/>
      <c r="J78" s="41"/>
      <c r="K78" s="41"/>
      <c r="L78" s="145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</row>
    <row r="79" s="2" customFormat="1" ht="12" customHeight="1">
      <c r="A79" s="39"/>
      <c r="B79" s="40"/>
      <c r="C79" s="33" t="s">
        <v>96</v>
      </c>
      <c r="D79" s="41"/>
      <c r="E79" s="41"/>
      <c r="F79" s="41"/>
      <c r="G79" s="41"/>
      <c r="H79" s="41"/>
      <c r="I79" s="41"/>
      <c r="J79" s="41"/>
      <c r="K79" s="41"/>
      <c r="L79" s="145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</row>
    <row r="80" s="2" customFormat="1" ht="16.5" customHeight="1">
      <c r="A80" s="39"/>
      <c r="B80" s="40"/>
      <c r="C80" s="41"/>
      <c r="D80" s="41"/>
      <c r="E80" s="70" t="str">
        <f>E11</f>
        <v>VRN - Vedlejší rozpočtové náklady</v>
      </c>
      <c r="F80" s="41"/>
      <c r="G80" s="41"/>
      <c r="H80" s="41"/>
      <c r="I80" s="41"/>
      <c r="J80" s="41"/>
      <c r="K80" s="41"/>
      <c r="L80" s="145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</row>
    <row r="81" s="2" customFormat="1" ht="6.96" customHeight="1">
      <c r="A81" s="39"/>
      <c r="B81" s="40"/>
      <c r="C81" s="41"/>
      <c r="D81" s="41"/>
      <c r="E81" s="41"/>
      <c r="F81" s="41"/>
      <c r="G81" s="41"/>
      <c r="H81" s="41"/>
      <c r="I81" s="41"/>
      <c r="J81" s="41"/>
      <c r="K81" s="41"/>
      <c r="L81" s="145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</row>
    <row r="82" s="2" customFormat="1" ht="12" customHeight="1">
      <c r="A82" s="39"/>
      <c r="B82" s="40"/>
      <c r="C82" s="33" t="s">
        <v>21</v>
      </c>
      <c r="D82" s="41"/>
      <c r="E82" s="41"/>
      <c r="F82" s="28" t="str">
        <f>F14</f>
        <v xml:space="preserve"> </v>
      </c>
      <c r="G82" s="41"/>
      <c r="H82" s="41"/>
      <c r="I82" s="33" t="s">
        <v>23</v>
      </c>
      <c r="J82" s="73" t="str">
        <f>IF(J14="","",J14)</f>
        <v>13. 11. 2025</v>
      </c>
      <c r="K82" s="41"/>
      <c r="L82" s="145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</row>
    <row r="83" s="2" customFormat="1" ht="6.96" customHeight="1">
      <c r="A83" s="39"/>
      <c r="B83" s="40"/>
      <c r="C83" s="41"/>
      <c r="D83" s="41"/>
      <c r="E83" s="41"/>
      <c r="F83" s="41"/>
      <c r="G83" s="41"/>
      <c r="H83" s="41"/>
      <c r="I83" s="41"/>
      <c r="J83" s="41"/>
      <c r="K83" s="41"/>
      <c r="L83" s="145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</row>
    <row r="84" s="2" customFormat="1" ht="40.05" customHeight="1">
      <c r="A84" s="39"/>
      <c r="B84" s="40"/>
      <c r="C84" s="33" t="s">
        <v>25</v>
      </c>
      <c r="D84" s="41"/>
      <c r="E84" s="41"/>
      <c r="F84" s="28" t="str">
        <f>E17</f>
        <v>Město Přelouč, Československé armády 1665, Přelouč</v>
      </c>
      <c r="G84" s="41"/>
      <c r="H84" s="41"/>
      <c r="I84" s="33" t="s">
        <v>32</v>
      </c>
      <c r="J84" s="37" t="str">
        <f>E23</f>
        <v>IKKO Hradec Králové,s.r.o., Bratří Štefanů 238, HK</v>
      </c>
      <c r="K84" s="41"/>
      <c r="L84" s="145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</row>
    <row r="85" s="2" customFormat="1" ht="15.15" customHeight="1">
      <c r="A85" s="39"/>
      <c r="B85" s="40"/>
      <c r="C85" s="33" t="s">
        <v>30</v>
      </c>
      <c r="D85" s="41"/>
      <c r="E85" s="41"/>
      <c r="F85" s="28" t="str">
        <f>IF(E20="","",E20)</f>
        <v>Vyplň údaj</v>
      </c>
      <c r="G85" s="41"/>
      <c r="H85" s="41"/>
      <c r="I85" s="33" t="s">
        <v>37</v>
      </c>
      <c r="J85" s="37" t="str">
        <f>E26</f>
        <v>K. Hlaváčková</v>
      </c>
      <c r="K85" s="41"/>
      <c r="L85" s="145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</row>
    <row r="86" s="2" customFormat="1" ht="10.32" customHeight="1">
      <c r="A86" s="39"/>
      <c r="B86" s="40"/>
      <c r="C86" s="41"/>
      <c r="D86" s="41"/>
      <c r="E86" s="41"/>
      <c r="F86" s="41"/>
      <c r="G86" s="41"/>
      <c r="H86" s="41"/>
      <c r="I86" s="41"/>
      <c r="J86" s="41"/>
      <c r="K86" s="41"/>
      <c r="L86" s="145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</row>
    <row r="87" s="11" customFormat="1" ht="29.28" customHeight="1">
      <c r="A87" s="186"/>
      <c r="B87" s="187"/>
      <c r="C87" s="188" t="s">
        <v>112</v>
      </c>
      <c r="D87" s="189" t="s">
        <v>60</v>
      </c>
      <c r="E87" s="189" t="s">
        <v>56</v>
      </c>
      <c r="F87" s="189" t="s">
        <v>57</v>
      </c>
      <c r="G87" s="189" t="s">
        <v>113</v>
      </c>
      <c r="H87" s="189" t="s">
        <v>114</v>
      </c>
      <c r="I87" s="189" t="s">
        <v>115</v>
      </c>
      <c r="J87" s="189" t="s">
        <v>100</v>
      </c>
      <c r="K87" s="190" t="s">
        <v>116</v>
      </c>
      <c r="L87" s="191"/>
      <c r="M87" s="93" t="s">
        <v>19</v>
      </c>
      <c r="N87" s="94" t="s">
        <v>45</v>
      </c>
      <c r="O87" s="94" t="s">
        <v>117</v>
      </c>
      <c r="P87" s="94" t="s">
        <v>118</v>
      </c>
      <c r="Q87" s="94" t="s">
        <v>119</v>
      </c>
      <c r="R87" s="94" t="s">
        <v>120</v>
      </c>
      <c r="S87" s="94" t="s">
        <v>121</v>
      </c>
      <c r="T87" s="95" t="s">
        <v>122</v>
      </c>
      <c r="U87" s="186"/>
      <c r="V87" s="186"/>
      <c r="W87" s="186"/>
      <c r="X87" s="186"/>
      <c r="Y87" s="186"/>
      <c r="Z87" s="186"/>
      <c r="AA87" s="186"/>
      <c r="AB87" s="186"/>
      <c r="AC87" s="186"/>
      <c r="AD87" s="186"/>
      <c r="AE87" s="186"/>
    </row>
    <row r="88" s="2" customFormat="1" ht="22.8" customHeight="1">
      <c r="A88" s="39"/>
      <c r="B88" s="40"/>
      <c r="C88" s="100" t="s">
        <v>123</v>
      </c>
      <c r="D88" s="41"/>
      <c r="E88" s="41"/>
      <c r="F88" s="41"/>
      <c r="G88" s="41"/>
      <c r="H88" s="41"/>
      <c r="I88" s="41"/>
      <c r="J88" s="192">
        <f>BK88</f>
        <v>0</v>
      </c>
      <c r="K88" s="41"/>
      <c r="L88" s="45"/>
      <c r="M88" s="96"/>
      <c r="N88" s="193"/>
      <c r="O88" s="97"/>
      <c r="P88" s="194">
        <f>P89</f>
        <v>0</v>
      </c>
      <c r="Q88" s="97"/>
      <c r="R88" s="194">
        <f>R89</f>
        <v>0</v>
      </c>
      <c r="S88" s="97"/>
      <c r="T88" s="195">
        <f>T89</f>
        <v>0</v>
      </c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T88" s="18" t="s">
        <v>74</v>
      </c>
      <c r="AU88" s="18" t="s">
        <v>101</v>
      </c>
      <c r="BK88" s="196">
        <f>BK89</f>
        <v>0</v>
      </c>
    </row>
    <row r="89" s="12" customFormat="1" ht="25.92" customHeight="1">
      <c r="A89" s="12"/>
      <c r="B89" s="197"/>
      <c r="C89" s="198"/>
      <c r="D89" s="199" t="s">
        <v>74</v>
      </c>
      <c r="E89" s="200" t="s">
        <v>90</v>
      </c>
      <c r="F89" s="200" t="s">
        <v>91</v>
      </c>
      <c r="G89" s="198"/>
      <c r="H89" s="198"/>
      <c r="I89" s="201"/>
      <c r="J89" s="202">
        <f>BK89</f>
        <v>0</v>
      </c>
      <c r="K89" s="198"/>
      <c r="L89" s="203"/>
      <c r="M89" s="204"/>
      <c r="N89" s="205"/>
      <c r="O89" s="205"/>
      <c r="P89" s="206">
        <f>P90+P93</f>
        <v>0</v>
      </c>
      <c r="Q89" s="205"/>
      <c r="R89" s="206">
        <f>R90+R93</f>
        <v>0</v>
      </c>
      <c r="S89" s="205"/>
      <c r="T89" s="207">
        <f>T90+T93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08" t="s">
        <v>158</v>
      </c>
      <c r="AT89" s="209" t="s">
        <v>74</v>
      </c>
      <c r="AU89" s="209" t="s">
        <v>75</v>
      </c>
      <c r="AY89" s="208" t="s">
        <v>126</v>
      </c>
      <c r="BK89" s="210">
        <f>BK90+BK93</f>
        <v>0</v>
      </c>
    </row>
    <row r="90" s="12" customFormat="1" ht="22.8" customHeight="1">
      <c r="A90" s="12"/>
      <c r="B90" s="197"/>
      <c r="C90" s="198"/>
      <c r="D90" s="199" t="s">
        <v>74</v>
      </c>
      <c r="E90" s="211" t="s">
        <v>613</v>
      </c>
      <c r="F90" s="211" t="s">
        <v>614</v>
      </c>
      <c r="G90" s="198"/>
      <c r="H90" s="198"/>
      <c r="I90" s="201"/>
      <c r="J90" s="212">
        <f>BK90</f>
        <v>0</v>
      </c>
      <c r="K90" s="198"/>
      <c r="L90" s="203"/>
      <c r="M90" s="204"/>
      <c r="N90" s="205"/>
      <c r="O90" s="205"/>
      <c r="P90" s="206">
        <f>SUM(P91:P92)</f>
        <v>0</v>
      </c>
      <c r="Q90" s="205"/>
      <c r="R90" s="206">
        <f>SUM(R91:R92)</f>
        <v>0</v>
      </c>
      <c r="S90" s="205"/>
      <c r="T90" s="207">
        <f>SUM(T91:T92)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08" t="s">
        <v>158</v>
      </c>
      <c r="AT90" s="209" t="s">
        <v>74</v>
      </c>
      <c r="AU90" s="209" t="s">
        <v>82</v>
      </c>
      <c r="AY90" s="208" t="s">
        <v>126</v>
      </c>
      <c r="BK90" s="210">
        <f>SUM(BK91:BK92)</f>
        <v>0</v>
      </c>
    </row>
    <row r="91" s="2" customFormat="1" ht="16.5" customHeight="1">
      <c r="A91" s="39"/>
      <c r="B91" s="40"/>
      <c r="C91" s="213" t="s">
        <v>82</v>
      </c>
      <c r="D91" s="213" t="s">
        <v>128</v>
      </c>
      <c r="E91" s="214" t="s">
        <v>615</v>
      </c>
      <c r="F91" s="215" t="s">
        <v>616</v>
      </c>
      <c r="G91" s="216" t="s">
        <v>617</v>
      </c>
      <c r="H91" s="217">
        <v>1</v>
      </c>
      <c r="I91" s="218"/>
      <c r="J91" s="219">
        <f>ROUND(I91*H91,2)</f>
        <v>0</v>
      </c>
      <c r="K91" s="215" t="s">
        <v>19</v>
      </c>
      <c r="L91" s="45"/>
      <c r="M91" s="220" t="s">
        <v>19</v>
      </c>
      <c r="N91" s="221" t="s">
        <v>46</v>
      </c>
      <c r="O91" s="85"/>
      <c r="P91" s="222">
        <f>O91*H91</f>
        <v>0</v>
      </c>
      <c r="Q91" s="222">
        <v>0</v>
      </c>
      <c r="R91" s="222">
        <f>Q91*H91</f>
        <v>0</v>
      </c>
      <c r="S91" s="222">
        <v>0</v>
      </c>
      <c r="T91" s="223">
        <f>S91*H91</f>
        <v>0</v>
      </c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R91" s="224" t="s">
        <v>618</v>
      </c>
      <c r="AT91" s="224" t="s">
        <v>128</v>
      </c>
      <c r="AU91" s="224" t="s">
        <v>84</v>
      </c>
      <c r="AY91" s="18" t="s">
        <v>126</v>
      </c>
      <c r="BE91" s="225">
        <f>IF(N91="základní",J91,0)</f>
        <v>0</v>
      </c>
      <c r="BF91" s="225">
        <f>IF(N91="snížená",J91,0)</f>
        <v>0</v>
      </c>
      <c r="BG91" s="225">
        <f>IF(N91="zákl. přenesená",J91,0)</f>
        <v>0</v>
      </c>
      <c r="BH91" s="225">
        <f>IF(N91="sníž. přenesená",J91,0)</f>
        <v>0</v>
      </c>
      <c r="BI91" s="225">
        <f>IF(N91="nulová",J91,0)</f>
        <v>0</v>
      </c>
      <c r="BJ91" s="18" t="s">
        <v>82</v>
      </c>
      <c r="BK91" s="225">
        <f>ROUND(I91*H91,2)</f>
        <v>0</v>
      </c>
      <c r="BL91" s="18" t="s">
        <v>618</v>
      </c>
      <c r="BM91" s="224" t="s">
        <v>619</v>
      </c>
    </row>
    <row r="92" s="2" customFormat="1" ht="16.5" customHeight="1">
      <c r="A92" s="39"/>
      <c r="B92" s="40"/>
      <c r="C92" s="213" t="s">
        <v>84</v>
      </c>
      <c r="D92" s="213" t="s">
        <v>128</v>
      </c>
      <c r="E92" s="214" t="s">
        <v>620</v>
      </c>
      <c r="F92" s="215" t="s">
        <v>621</v>
      </c>
      <c r="G92" s="216" t="s">
        <v>617</v>
      </c>
      <c r="H92" s="217">
        <v>1</v>
      </c>
      <c r="I92" s="218"/>
      <c r="J92" s="219">
        <f>ROUND(I92*H92,2)</f>
        <v>0</v>
      </c>
      <c r="K92" s="215" t="s">
        <v>19</v>
      </c>
      <c r="L92" s="45"/>
      <c r="M92" s="220" t="s">
        <v>19</v>
      </c>
      <c r="N92" s="221" t="s">
        <v>46</v>
      </c>
      <c r="O92" s="85"/>
      <c r="P92" s="222">
        <f>O92*H92</f>
        <v>0</v>
      </c>
      <c r="Q92" s="222">
        <v>0</v>
      </c>
      <c r="R92" s="222">
        <f>Q92*H92</f>
        <v>0</v>
      </c>
      <c r="S92" s="222">
        <v>0</v>
      </c>
      <c r="T92" s="223">
        <f>S92*H92</f>
        <v>0</v>
      </c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R92" s="224" t="s">
        <v>618</v>
      </c>
      <c r="AT92" s="224" t="s">
        <v>128</v>
      </c>
      <c r="AU92" s="224" t="s">
        <v>84</v>
      </c>
      <c r="AY92" s="18" t="s">
        <v>126</v>
      </c>
      <c r="BE92" s="225">
        <f>IF(N92="základní",J92,0)</f>
        <v>0</v>
      </c>
      <c r="BF92" s="225">
        <f>IF(N92="snížená",J92,0)</f>
        <v>0</v>
      </c>
      <c r="BG92" s="225">
        <f>IF(N92="zákl. přenesená",J92,0)</f>
        <v>0</v>
      </c>
      <c r="BH92" s="225">
        <f>IF(N92="sníž. přenesená",J92,0)</f>
        <v>0</v>
      </c>
      <c r="BI92" s="225">
        <f>IF(N92="nulová",J92,0)</f>
        <v>0</v>
      </c>
      <c r="BJ92" s="18" t="s">
        <v>82</v>
      </c>
      <c r="BK92" s="225">
        <f>ROUND(I92*H92,2)</f>
        <v>0</v>
      </c>
      <c r="BL92" s="18" t="s">
        <v>618</v>
      </c>
      <c r="BM92" s="224" t="s">
        <v>622</v>
      </c>
    </row>
    <row r="93" s="12" customFormat="1" ht="22.8" customHeight="1">
      <c r="A93" s="12"/>
      <c r="B93" s="197"/>
      <c r="C93" s="198"/>
      <c r="D93" s="199" t="s">
        <v>74</v>
      </c>
      <c r="E93" s="211" t="s">
        <v>623</v>
      </c>
      <c r="F93" s="211" t="s">
        <v>624</v>
      </c>
      <c r="G93" s="198"/>
      <c r="H93" s="198"/>
      <c r="I93" s="201"/>
      <c r="J93" s="212">
        <f>BK93</f>
        <v>0</v>
      </c>
      <c r="K93" s="198"/>
      <c r="L93" s="203"/>
      <c r="M93" s="204"/>
      <c r="N93" s="205"/>
      <c r="O93" s="205"/>
      <c r="P93" s="206">
        <f>SUM(P94:P95)</f>
        <v>0</v>
      </c>
      <c r="Q93" s="205"/>
      <c r="R93" s="206">
        <f>SUM(R94:R95)</f>
        <v>0</v>
      </c>
      <c r="S93" s="205"/>
      <c r="T93" s="207">
        <f>SUM(T94:T95)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08" t="s">
        <v>158</v>
      </c>
      <c r="AT93" s="209" t="s">
        <v>74</v>
      </c>
      <c r="AU93" s="209" t="s">
        <v>82</v>
      </c>
      <c r="AY93" s="208" t="s">
        <v>126</v>
      </c>
      <c r="BK93" s="210">
        <f>SUM(BK94:BK95)</f>
        <v>0</v>
      </c>
    </row>
    <row r="94" s="2" customFormat="1" ht="16.5" customHeight="1">
      <c r="A94" s="39"/>
      <c r="B94" s="40"/>
      <c r="C94" s="213" t="s">
        <v>144</v>
      </c>
      <c r="D94" s="213" t="s">
        <v>128</v>
      </c>
      <c r="E94" s="214" t="s">
        <v>625</v>
      </c>
      <c r="F94" s="215" t="s">
        <v>624</v>
      </c>
      <c r="G94" s="216" t="s">
        <v>617</v>
      </c>
      <c r="H94" s="217">
        <v>1</v>
      </c>
      <c r="I94" s="218"/>
      <c r="J94" s="219">
        <f>ROUND(I94*H94,2)</f>
        <v>0</v>
      </c>
      <c r="K94" s="215" t="s">
        <v>162</v>
      </c>
      <c r="L94" s="45"/>
      <c r="M94" s="220" t="s">
        <v>19</v>
      </c>
      <c r="N94" s="221" t="s">
        <v>46</v>
      </c>
      <c r="O94" s="85"/>
      <c r="P94" s="222">
        <f>O94*H94</f>
        <v>0</v>
      </c>
      <c r="Q94" s="222">
        <v>0</v>
      </c>
      <c r="R94" s="222">
        <f>Q94*H94</f>
        <v>0</v>
      </c>
      <c r="S94" s="222">
        <v>0</v>
      </c>
      <c r="T94" s="223">
        <f>S94*H94</f>
        <v>0</v>
      </c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R94" s="224" t="s">
        <v>618</v>
      </c>
      <c r="AT94" s="224" t="s">
        <v>128</v>
      </c>
      <c r="AU94" s="224" t="s">
        <v>84</v>
      </c>
      <c r="AY94" s="18" t="s">
        <v>126</v>
      </c>
      <c r="BE94" s="225">
        <f>IF(N94="základní",J94,0)</f>
        <v>0</v>
      </c>
      <c r="BF94" s="225">
        <f>IF(N94="snížená",J94,0)</f>
        <v>0</v>
      </c>
      <c r="BG94" s="225">
        <f>IF(N94="zákl. přenesená",J94,0)</f>
        <v>0</v>
      </c>
      <c r="BH94" s="225">
        <f>IF(N94="sníž. přenesená",J94,0)</f>
        <v>0</v>
      </c>
      <c r="BI94" s="225">
        <f>IF(N94="nulová",J94,0)</f>
        <v>0</v>
      </c>
      <c r="BJ94" s="18" t="s">
        <v>82</v>
      </c>
      <c r="BK94" s="225">
        <f>ROUND(I94*H94,2)</f>
        <v>0</v>
      </c>
      <c r="BL94" s="18" t="s">
        <v>618</v>
      </c>
      <c r="BM94" s="224" t="s">
        <v>626</v>
      </c>
    </row>
    <row r="95" s="2" customFormat="1">
      <c r="A95" s="39"/>
      <c r="B95" s="40"/>
      <c r="C95" s="41"/>
      <c r="D95" s="226" t="s">
        <v>135</v>
      </c>
      <c r="E95" s="41"/>
      <c r="F95" s="227" t="s">
        <v>627</v>
      </c>
      <c r="G95" s="41"/>
      <c r="H95" s="41"/>
      <c r="I95" s="228"/>
      <c r="J95" s="41"/>
      <c r="K95" s="41"/>
      <c r="L95" s="45"/>
      <c r="M95" s="270"/>
      <c r="N95" s="271"/>
      <c r="O95" s="267"/>
      <c r="P95" s="267"/>
      <c r="Q95" s="267"/>
      <c r="R95" s="267"/>
      <c r="S95" s="267"/>
      <c r="T95" s="272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T95" s="18" t="s">
        <v>135</v>
      </c>
      <c r="AU95" s="18" t="s">
        <v>84</v>
      </c>
    </row>
    <row r="96" s="2" customFormat="1" ht="6.96" customHeight="1">
      <c r="A96" s="39"/>
      <c r="B96" s="60"/>
      <c r="C96" s="61"/>
      <c r="D96" s="61"/>
      <c r="E96" s="61"/>
      <c r="F96" s="61"/>
      <c r="G96" s="61"/>
      <c r="H96" s="61"/>
      <c r="I96" s="61"/>
      <c r="J96" s="61"/>
      <c r="K96" s="61"/>
      <c r="L96" s="45"/>
      <c r="M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</row>
  </sheetData>
  <sheetProtection sheet="1" autoFilter="0" formatColumns="0" formatRows="0" objects="1" scenarios="1" spinCount="100000" saltValue="al1ppEPh7bStKYFxUAbv7q+5jCC2GaX0TFD+WOJiq0npBQqmSMmTEp68ZmlvGymq7xy2+Ob9n1wdjiJbpOkbOA==" hashValue="CF5kXZ8EmYOwddHZ3S81LCIrghAyhoCRP60BHlRlI3VL+hLdExdRJDycVCOxo+YwziKVxq7IBaVM48+8Vv+6Dw==" algorithmName="SHA-512" password="CC35"/>
  <autoFilter ref="C87:K9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hyperlinks>
    <hyperlink ref="F95" r:id="rId1" display="https://podminky.urs.cz/item/CS_URS_2026_01/03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73" customWidth="1"/>
    <col min="2" max="2" width="1.667969" style="273" customWidth="1"/>
    <col min="3" max="4" width="5" style="273" customWidth="1"/>
    <col min="5" max="5" width="11.66016" style="273" customWidth="1"/>
    <col min="6" max="6" width="9.160156" style="273" customWidth="1"/>
    <col min="7" max="7" width="5" style="273" customWidth="1"/>
    <col min="8" max="8" width="77.83203" style="273" customWidth="1"/>
    <col min="9" max="10" width="20" style="273" customWidth="1"/>
    <col min="11" max="11" width="1.667969" style="273" customWidth="1"/>
  </cols>
  <sheetData>
    <row r="1" s="1" customFormat="1" ht="37.5" customHeight="1"/>
    <row r="2" s="1" customFormat="1" ht="7.5" customHeight="1">
      <c r="B2" s="274"/>
      <c r="C2" s="275"/>
      <c r="D2" s="275"/>
      <c r="E2" s="275"/>
      <c r="F2" s="275"/>
      <c r="G2" s="275"/>
      <c r="H2" s="275"/>
      <c r="I2" s="275"/>
      <c r="J2" s="275"/>
      <c r="K2" s="276"/>
    </row>
    <row r="3" s="15" customFormat="1" ht="45" customHeight="1">
      <c r="B3" s="277"/>
      <c r="C3" s="278" t="s">
        <v>628</v>
      </c>
      <c r="D3" s="278"/>
      <c r="E3" s="278"/>
      <c r="F3" s="278"/>
      <c r="G3" s="278"/>
      <c r="H3" s="278"/>
      <c r="I3" s="278"/>
      <c r="J3" s="278"/>
      <c r="K3" s="279"/>
    </row>
    <row r="4" s="1" customFormat="1" ht="25.5" customHeight="1">
      <c r="B4" s="280"/>
      <c r="C4" s="281" t="s">
        <v>629</v>
      </c>
      <c r="D4" s="281"/>
      <c r="E4" s="281"/>
      <c r="F4" s="281"/>
      <c r="G4" s="281"/>
      <c r="H4" s="281"/>
      <c r="I4" s="281"/>
      <c r="J4" s="281"/>
      <c r="K4" s="282"/>
    </row>
    <row r="5" s="1" customFormat="1" ht="5.25" customHeight="1">
      <c r="B5" s="280"/>
      <c r="C5" s="283"/>
      <c r="D5" s="283"/>
      <c r="E5" s="283"/>
      <c r="F5" s="283"/>
      <c r="G5" s="283"/>
      <c r="H5" s="283"/>
      <c r="I5" s="283"/>
      <c r="J5" s="283"/>
      <c r="K5" s="282"/>
    </row>
    <row r="6" s="1" customFormat="1" ht="15" customHeight="1">
      <c r="B6" s="280"/>
      <c r="C6" s="284" t="s">
        <v>630</v>
      </c>
      <c r="D6" s="284"/>
      <c r="E6" s="284"/>
      <c r="F6" s="284"/>
      <c r="G6" s="284"/>
      <c r="H6" s="284"/>
      <c r="I6" s="284"/>
      <c r="J6" s="284"/>
      <c r="K6" s="282"/>
    </row>
    <row r="7" s="1" customFormat="1" ht="15" customHeight="1">
      <c r="B7" s="285"/>
      <c r="C7" s="284" t="s">
        <v>631</v>
      </c>
      <c r="D7" s="284"/>
      <c r="E7" s="284"/>
      <c r="F7" s="284"/>
      <c r="G7" s="284"/>
      <c r="H7" s="284"/>
      <c r="I7" s="284"/>
      <c r="J7" s="284"/>
      <c r="K7" s="282"/>
    </row>
    <row r="8" s="1" customFormat="1" ht="12.75" customHeight="1">
      <c r="B8" s="285"/>
      <c r="C8" s="284"/>
      <c r="D8" s="284"/>
      <c r="E8" s="284"/>
      <c r="F8" s="284"/>
      <c r="G8" s="284"/>
      <c r="H8" s="284"/>
      <c r="I8" s="284"/>
      <c r="J8" s="284"/>
      <c r="K8" s="282"/>
    </row>
    <row r="9" s="1" customFormat="1" ht="15" customHeight="1">
      <c r="B9" s="285"/>
      <c r="C9" s="284" t="s">
        <v>632</v>
      </c>
      <c r="D9" s="284"/>
      <c r="E9" s="284"/>
      <c r="F9" s="284"/>
      <c r="G9" s="284"/>
      <c r="H9" s="284"/>
      <c r="I9" s="284"/>
      <c r="J9" s="284"/>
      <c r="K9" s="282"/>
    </row>
    <row r="10" s="1" customFormat="1" ht="15" customHeight="1">
      <c r="B10" s="285"/>
      <c r="C10" s="284"/>
      <c r="D10" s="284" t="s">
        <v>633</v>
      </c>
      <c r="E10" s="284"/>
      <c r="F10" s="284"/>
      <c r="G10" s="284"/>
      <c r="H10" s="284"/>
      <c r="I10" s="284"/>
      <c r="J10" s="284"/>
      <c r="K10" s="282"/>
    </row>
    <row r="11" s="1" customFormat="1" ht="15" customHeight="1">
      <c r="B11" s="285"/>
      <c r="C11" s="286"/>
      <c r="D11" s="284" t="s">
        <v>634</v>
      </c>
      <c r="E11" s="284"/>
      <c r="F11" s="284"/>
      <c r="G11" s="284"/>
      <c r="H11" s="284"/>
      <c r="I11" s="284"/>
      <c r="J11" s="284"/>
      <c r="K11" s="282"/>
    </row>
    <row r="12" s="1" customFormat="1" ht="15" customHeight="1">
      <c r="B12" s="285"/>
      <c r="C12" s="286"/>
      <c r="D12" s="284"/>
      <c r="E12" s="284"/>
      <c r="F12" s="284"/>
      <c r="G12" s="284"/>
      <c r="H12" s="284"/>
      <c r="I12" s="284"/>
      <c r="J12" s="284"/>
      <c r="K12" s="282"/>
    </row>
    <row r="13" s="1" customFormat="1" ht="15" customHeight="1">
      <c r="B13" s="285"/>
      <c r="C13" s="286"/>
      <c r="D13" s="287" t="s">
        <v>635</v>
      </c>
      <c r="E13" s="284"/>
      <c r="F13" s="284"/>
      <c r="G13" s="284"/>
      <c r="H13" s="284"/>
      <c r="I13" s="284"/>
      <c r="J13" s="284"/>
      <c r="K13" s="282"/>
    </row>
    <row r="14" s="1" customFormat="1" ht="12.75" customHeight="1">
      <c r="B14" s="285"/>
      <c r="C14" s="286"/>
      <c r="D14" s="286"/>
      <c r="E14" s="286"/>
      <c r="F14" s="286"/>
      <c r="G14" s="286"/>
      <c r="H14" s="286"/>
      <c r="I14" s="286"/>
      <c r="J14" s="286"/>
      <c r="K14" s="282"/>
    </row>
    <row r="15" s="1" customFormat="1" ht="15" customHeight="1">
      <c r="B15" s="285"/>
      <c r="C15" s="286"/>
      <c r="D15" s="284" t="s">
        <v>636</v>
      </c>
      <c r="E15" s="284"/>
      <c r="F15" s="284"/>
      <c r="G15" s="284"/>
      <c r="H15" s="284"/>
      <c r="I15" s="284"/>
      <c r="J15" s="284"/>
      <c r="K15" s="282"/>
    </row>
    <row r="16" s="1" customFormat="1" ht="15" customHeight="1">
      <c r="B16" s="285"/>
      <c r="C16" s="286"/>
      <c r="D16" s="284" t="s">
        <v>637</v>
      </c>
      <c r="E16" s="284"/>
      <c r="F16" s="284"/>
      <c r="G16" s="284"/>
      <c r="H16" s="284"/>
      <c r="I16" s="284"/>
      <c r="J16" s="284"/>
      <c r="K16" s="282"/>
    </row>
    <row r="17" s="1" customFormat="1" ht="15" customHeight="1">
      <c r="B17" s="285"/>
      <c r="C17" s="286"/>
      <c r="D17" s="284" t="s">
        <v>638</v>
      </c>
      <c r="E17" s="284"/>
      <c r="F17" s="284"/>
      <c r="G17" s="284"/>
      <c r="H17" s="284"/>
      <c r="I17" s="284"/>
      <c r="J17" s="284"/>
      <c r="K17" s="282"/>
    </row>
    <row r="18" s="1" customFormat="1" ht="15" customHeight="1">
      <c r="B18" s="285"/>
      <c r="C18" s="286"/>
      <c r="D18" s="286"/>
      <c r="E18" s="288" t="s">
        <v>81</v>
      </c>
      <c r="F18" s="284" t="s">
        <v>639</v>
      </c>
      <c r="G18" s="284"/>
      <c r="H18" s="284"/>
      <c r="I18" s="284"/>
      <c r="J18" s="284"/>
      <c r="K18" s="282"/>
    </row>
    <row r="19" s="1" customFormat="1" ht="15" customHeight="1">
      <c r="B19" s="285"/>
      <c r="C19" s="286"/>
      <c r="D19" s="286"/>
      <c r="E19" s="288" t="s">
        <v>640</v>
      </c>
      <c r="F19" s="284" t="s">
        <v>641</v>
      </c>
      <c r="G19" s="284"/>
      <c r="H19" s="284"/>
      <c r="I19" s="284"/>
      <c r="J19" s="284"/>
      <c r="K19" s="282"/>
    </row>
    <row r="20" s="1" customFormat="1" ht="15" customHeight="1">
      <c r="B20" s="285"/>
      <c r="C20" s="286"/>
      <c r="D20" s="286"/>
      <c r="E20" s="288" t="s">
        <v>642</v>
      </c>
      <c r="F20" s="284" t="s">
        <v>643</v>
      </c>
      <c r="G20" s="284"/>
      <c r="H20" s="284"/>
      <c r="I20" s="284"/>
      <c r="J20" s="284"/>
      <c r="K20" s="282"/>
    </row>
    <row r="21" s="1" customFormat="1" ht="15" customHeight="1">
      <c r="B21" s="285"/>
      <c r="C21" s="286"/>
      <c r="D21" s="286"/>
      <c r="E21" s="288" t="s">
        <v>644</v>
      </c>
      <c r="F21" s="284" t="s">
        <v>645</v>
      </c>
      <c r="G21" s="284"/>
      <c r="H21" s="284"/>
      <c r="I21" s="284"/>
      <c r="J21" s="284"/>
      <c r="K21" s="282"/>
    </row>
    <row r="22" s="1" customFormat="1" ht="15" customHeight="1">
      <c r="B22" s="285"/>
      <c r="C22" s="286"/>
      <c r="D22" s="286"/>
      <c r="E22" s="288" t="s">
        <v>646</v>
      </c>
      <c r="F22" s="284" t="s">
        <v>647</v>
      </c>
      <c r="G22" s="284"/>
      <c r="H22" s="284"/>
      <c r="I22" s="284"/>
      <c r="J22" s="284"/>
      <c r="K22" s="282"/>
    </row>
    <row r="23" s="1" customFormat="1" ht="15" customHeight="1">
      <c r="B23" s="285"/>
      <c r="C23" s="286"/>
      <c r="D23" s="286"/>
      <c r="E23" s="288" t="s">
        <v>88</v>
      </c>
      <c r="F23" s="284" t="s">
        <v>648</v>
      </c>
      <c r="G23" s="284"/>
      <c r="H23" s="284"/>
      <c r="I23" s="284"/>
      <c r="J23" s="284"/>
      <c r="K23" s="282"/>
    </row>
    <row r="24" s="1" customFormat="1" ht="12.75" customHeight="1">
      <c r="B24" s="285"/>
      <c r="C24" s="286"/>
      <c r="D24" s="286"/>
      <c r="E24" s="286"/>
      <c r="F24" s="286"/>
      <c r="G24" s="286"/>
      <c r="H24" s="286"/>
      <c r="I24" s="286"/>
      <c r="J24" s="286"/>
      <c r="K24" s="282"/>
    </row>
    <row r="25" s="1" customFormat="1" ht="15" customHeight="1">
      <c r="B25" s="285"/>
      <c r="C25" s="284" t="s">
        <v>649</v>
      </c>
      <c r="D25" s="284"/>
      <c r="E25" s="284"/>
      <c r="F25" s="284"/>
      <c r="G25" s="284"/>
      <c r="H25" s="284"/>
      <c r="I25" s="284"/>
      <c r="J25" s="284"/>
      <c r="K25" s="282"/>
    </row>
    <row r="26" s="1" customFormat="1" ht="15" customHeight="1">
      <c r="B26" s="285"/>
      <c r="C26" s="284" t="s">
        <v>650</v>
      </c>
      <c r="D26" s="284"/>
      <c r="E26" s="284"/>
      <c r="F26" s="284"/>
      <c r="G26" s="284"/>
      <c r="H26" s="284"/>
      <c r="I26" s="284"/>
      <c r="J26" s="284"/>
      <c r="K26" s="282"/>
    </row>
    <row r="27" s="1" customFormat="1" ht="15" customHeight="1">
      <c r="B27" s="285"/>
      <c r="C27" s="284"/>
      <c r="D27" s="284" t="s">
        <v>651</v>
      </c>
      <c r="E27" s="284"/>
      <c r="F27" s="284"/>
      <c r="G27" s="284"/>
      <c r="H27" s="284"/>
      <c r="I27" s="284"/>
      <c r="J27" s="284"/>
      <c r="K27" s="282"/>
    </row>
    <row r="28" s="1" customFormat="1" ht="15" customHeight="1">
      <c r="B28" s="285"/>
      <c r="C28" s="286"/>
      <c r="D28" s="284" t="s">
        <v>652</v>
      </c>
      <c r="E28" s="284"/>
      <c r="F28" s="284"/>
      <c r="G28" s="284"/>
      <c r="H28" s="284"/>
      <c r="I28" s="284"/>
      <c r="J28" s="284"/>
      <c r="K28" s="282"/>
    </row>
    <row r="29" s="1" customFormat="1" ht="12.75" customHeight="1">
      <c r="B29" s="285"/>
      <c r="C29" s="286"/>
      <c r="D29" s="286"/>
      <c r="E29" s="286"/>
      <c r="F29" s="286"/>
      <c r="G29" s="286"/>
      <c r="H29" s="286"/>
      <c r="I29" s="286"/>
      <c r="J29" s="286"/>
      <c r="K29" s="282"/>
    </row>
    <row r="30" s="1" customFormat="1" ht="15" customHeight="1">
      <c r="B30" s="285"/>
      <c r="C30" s="286"/>
      <c r="D30" s="284" t="s">
        <v>653</v>
      </c>
      <c r="E30" s="284"/>
      <c r="F30" s="284"/>
      <c r="G30" s="284"/>
      <c r="H30" s="284"/>
      <c r="I30" s="284"/>
      <c r="J30" s="284"/>
      <c r="K30" s="282"/>
    </row>
    <row r="31" s="1" customFormat="1" ht="15" customHeight="1">
      <c r="B31" s="285"/>
      <c r="C31" s="286"/>
      <c r="D31" s="284" t="s">
        <v>654</v>
      </c>
      <c r="E31" s="284"/>
      <c r="F31" s="284"/>
      <c r="G31" s="284"/>
      <c r="H31" s="284"/>
      <c r="I31" s="284"/>
      <c r="J31" s="284"/>
      <c r="K31" s="282"/>
    </row>
    <row r="32" s="1" customFormat="1" ht="12.75" customHeight="1">
      <c r="B32" s="285"/>
      <c r="C32" s="286"/>
      <c r="D32" s="286"/>
      <c r="E32" s="286"/>
      <c r="F32" s="286"/>
      <c r="G32" s="286"/>
      <c r="H32" s="286"/>
      <c r="I32" s="286"/>
      <c r="J32" s="286"/>
      <c r="K32" s="282"/>
    </row>
    <row r="33" s="1" customFormat="1" ht="15" customHeight="1">
      <c r="B33" s="285"/>
      <c r="C33" s="286"/>
      <c r="D33" s="284" t="s">
        <v>655</v>
      </c>
      <c r="E33" s="284"/>
      <c r="F33" s="284"/>
      <c r="G33" s="284"/>
      <c r="H33" s="284"/>
      <c r="I33" s="284"/>
      <c r="J33" s="284"/>
      <c r="K33" s="282"/>
    </row>
    <row r="34" s="1" customFormat="1" ht="15" customHeight="1">
      <c r="B34" s="285"/>
      <c r="C34" s="286"/>
      <c r="D34" s="284" t="s">
        <v>656</v>
      </c>
      <c r="E34" s="284"/>
      <c r="F34" s="284"/>
      <c r="G34" s="284"/>
      <c r="H34" s="284"/>
      <c r="I34" s="284"/>
      <c r="J34" s="284"/>
      <c r="K34" s="282"/>
    </row>
    <row r="35" s="1" customFormat="1" ht="15" customHeight="1">
      <c r="B35" s="285"/>
      <c r="C35" s="286"/>
      <c r="D35" s="284" t="s">
        <v>657</v>
      </c>
      <c r="E35" s="284"/>
      <c r="F35" s="284"/>
      <c r="G35" s="284"/>
      <c r="H35" s="284"/>
      <c r="I35" s="284"/>
      <c r="J35" s="284"/>
      <c r="K35" s="282"/>
    </row>
    <row r="36" s="1" customFormat="1" ht="15" customHeight="1">
      <c r="B36" s="285"/>
      <c r="C36" s="286"/>
      <c r="D36" s="284"/>
      <c r="E36" s="287" t="s">
        <v>112</v>
      </c>
      <c r="F36" s="284"/>
      <c r="G36" s="284" t="s">
        <v>658</v>
      </c>
      <c r="H36" s="284"/>
      <c r="I36" s="284"/>
      <c r="J36" s="284"/>
      <c r="K36" s="282"/>
    </row>
    <row r="37" s="1" customFormat="1" ht="30.75" customHeight="1">
      <c r="B37" s="285"/>
      <c r="C37" s="286"/>
      <c r="D37" s="284"/>
      <c r="E37" s="287" t="s">
        <v>659</v>
      </c>
      <c r="F37" s="284"/>
      <c r="G37" s="284" t="s">
        <v>660</v>
      </c>
      <c r="H37" s="284"/>
      <c r="I37" s="284"/>
      <c r="J37" s="284"/>
      <c r="K37" s="282"/>
    </row>
    <row r="38" s="1" customFormat="1" ht="15" customHeight="1">
      <c r="B38" s="285"/>
      <c r="C38" s="286"/>
      <c r="D38" s="284"/>
      <c r="E38" s="287" t="s">
        <v>56</v>
      </c>
      <c r="F38" s="284"/>
      <c r="G38" s="284" t="s">
        <v>661</v>
      </c>
      <c r="H38" s="284"/>
      <c r="I38" s="284"/>
      <c r="J38" s="284"/>
      <c r="K38" s="282"/>
    </row>
    <row r="39" s="1" customFormat="1" ht="15" customHeight="1">
      <c r="B39" s="285"/>
      <c r="C39" s="286"/>
      <c r="D39" s="284"/>
      <c r="E39" s="287" t="s">
        <v>57</v>
      </c>
      <c r="F39" s="284"/>
      <c r="G39" s="284" t="s">
        <v>662</v>
      </c>
      <c r="H39" s="284"/>
      <c r="I39" s="284"/>
      <c r="J39" s="284"/>
      <c r="K39" s="282"/>
    </row>
    <row r="40" s="1" customFormat="1" ht="15" customHeight="1">
      <c r="B40" s="285"/>
      <c r="C40" s="286"/>
      <c r="D40" s="284"/>
      <c r="E40" s="287" t="s">
        <v>113</v>
      </c>
      <c r="F40" s="284"/>
      <c r="G40" s="284" t="s">
        <v>663</v>
      </c>
      <c r="H40" s="284"/>
      <c r="I40" s="284"/>
      <c r="J40" s="284"/>
      <c r="K40" s="282"/>
    </row>
    <row r="41" s="1" customFormat="1" ht="15" customHeight="1">
      <c r="B41" s="285"/>
      <c r="C41" s="286"/>
      <c r="D41" s="284"/>
      <c r="E41" s="287" t="s">
        <v>114</v>
      </c>
      <c r="F41" s="284"/>
      <c r="G41" s="284" t="s">
        <v>664</v>
      </c>
      <c r="H41" s="284"/>
      <c r="I41" s="284"/>
      <c r="J41" s="284"/>
      <c r="K41" s="282"/>
    </row>
    <row r="42" s="1" customFormat="1" ht="15" customHeight="1">
      <c r="B42" s="285"/>
      <c r="C42" s="286"/>
      <c r="D42" s="284"/>
      <c r="E42" s="287" t="s">
        <v>665</v>
      </c>
      <c r="F42" s="284"/>
      <c r="G42" s="284" t="s">
        <v>666</v>
      </c>
      <c r="H42" s="284"/>
      <c r="I42" s="284"/>
      <c r="J42" s="284"/>
      <c r="K42" s="282"/>
    </row>
    <row r="43" s="1" customFormat="1" ht="15" customHeight="1">
      <c r="B43" s="285"/>
      <c r="C43" s="286"/>
      <c r="D43" s="284"/>
      <c r="E43" s="287"/>
      <c r="F43" s="284"/>
      <c r="G43" s="284" t="s">
        <v>667</v>
      </c>
      <c r="H43" s="284"/>
      <c r="I43" s="284"/>
      <c r="J43" s="284"/>
      <c r="K43" s="282"/>
    </row>
    <row r="44" s="1" customFormat="1" ht="15" customHeight="1">
      <c r="B44" s="285"/>
      <c r="C44" s="286"/>
      <c r="D44" s="284"/>
      <c r="E44" s="287" t="s">
        <v>668</v>
      </c>
      <c r="F44" s="284"/>
      <c r="G44" s="284" t="s">
        <v>669</v>
      </c>
      <c r="H44" s="284"/>
      <c r="I44" s="284"/>
      <c r="J44" s="284"/>
      <c r="K44" s="282"/>
    </row>
    <row r="45" s="1" customFormat="1" ht="15" customHeight="1">
      <c r="B45" s="285"/>
      <c r="C45" s="286"/>
      <c r="D45" s="284"/>
      <c r="E45" s="287" t="s">
        <v>116</v>
      </c>
      <c r="F45" s="284"/>
      <c r="G45" s="284" t="s">
        <v>670</v>
      </c>
      <c r="H45" s="284"/>
      <c r="I45" s="284"/>
      <c r="J45" s="284"/>
      <c r="K45" s="282"/>
    </row>
    <row r="46" s="1" customFormat="1" ht="12.75" customHeight="1">
      <c r="B46" s="285"/>
      <c r="C46" s="286"/>
      <c r="D46" s="284"/>
      <c r="E46" s="284"/>
      <c r="F46" s="284"/>
      <c r="G46" s="284"/>
      <c r="H46" s="284"/>
      <c r="I46" s="284"/>
      <c r="J46" s="284"/>
      <c r="K46" s="282"/>
    </row>
    <row r="47" s="1" customFormat="1" ht="15" customHeight="1">
      <c r="B47" s="285"/>
      <c r="C47" s="286"/>
      <c r="D47" s="284" t="s">
        <v>671</v>
      </c>
      <c r="E47" s="284"/>
      <c r="F47" s="284"/>
      <c r="G47" s="284"/>
      <c r="H47" s="284"/>
      <c r="I47" s="284"/>
      <c r="J47" s="284"/>
      <c r="K47" s="282"/>
    </row>
    <row r="48" s="1" customFormat="1" ht="15" customHeight="1">
      <c r="B48" s="285"/>
      <c r="C48" s="286"/>
      <c r="D48" s="286"/>
      <c r="E48" s="284" t="s">
        <v>672</v>
      </c>
      <c r="F48" s="284"/>
      <c r="G48" s="284"/>
      <c r="H48" s="284"/>
      <c r="I48" s="284"/>
      <c r="J48" s="284"/>
      <c r="K48" s="282"/>
    </row>
    <row r="49" s="1" customFormat="1" ht="15" customHeight="1">
      <c r="B49" s="285"/>
      <c r="C49" s="286"/>
      <c r="D49" s="286"/>
      <c r="E49" s="284" t="s">
        <v>673</v>
      </c>
      <c r="F49" s="284"/>
      <c r="G49" s="284"/>
      <c r="H49" s="284"/>
      <c r="I49" s="284"/>
      <c r="J49" s="284"/>
      <c r="K49" s="282"/>
    </row>
    <row r="50" s="1" customFormat="1" ht="15" customHeight="1">
      <c r="B50" s="285"/>
      <c r="C50" s="286"/>
      <c r="D50" s="286"/>
      <c r="E50" s="284" t="s">
        <v>674</v>
      </c>
      <c r="F50" s="284"/>
      <c r="G50" s="284"/>
      <c r="H50" s="284"/>
      <c r="I50" s="284"/>
      <c r="J50" s="284"/>
      <c r="K50" s="282"/>
    </row>
    <row r="51" s="1" customFormat="1" ht="15" customHeight="1">
      <c r="B51" s="285"/>
      <c r="C51" s="286"/>
      <c r="D51" s="284" t="s">
        <v>675</v>
      </c>
      <c r="E51" s="284"/>
      <c r="F51" s="284"/>
      <c r="G51" s="284"/>
      <c r="H51" s="284"/>
      <c r="I51" s="284"/>
      <c r="J51" s="284"/>
      <c r="K51" s="282"/>
    </row>
    <row r="52" s="1" customFormat="1" ht="25.5" customHeight="1">
      <c r="B52" s="280"/>
      <c r="C52" s="281" t="s">
        <v>676</v>
      </c>
      <c r="D52" s="281"/>
      <c r="E52" s="281"/>
      <c r="F52" s="281"/>
      <c r="G52" s="281"/>
      <c r="H52" s="281"/>
      <c r="I52" s="281"/>
      <c r="J52" s="281"/>
      <c r="K52" s="282"/>
    </row>
    <row r="53" s="1" customFormat="1" ht="5.25" customHeight="1">
      <c r="B53" s="280"/>
      <c r="C53" s="283"/>
      <c r="D53" s="283"/>
      <c r="E53" s="283"/>
      <c r="F53" s="283"/>
      <c r="G53" s="283"/>
      <c r="H53" s="283"/>
      <c r="I53" s="283"/>
      <c r="J53" s="283"/>
      <c r="K53" s="282"/>
    </row>
    <row r="54" s="1" customFormat="1" ht="15" customHeight="1">
      <c r="B54" s="280"/>
      <c r="C54" s="284" t="s">
        <v>677</v>
      </c>
      <c r="D54" s="284"/>
      <c r="E54" s="284"/>
      <c r="F54" s="284"/>
      <c r="G54" s="284"/>
      <c r="H54" s="284"/>
      <c r="I54" s="284"/>
      <c r="J54" s="284"/>
      <c r="K54" s="282"/>
    </row>
    <row r="55" s="1" customFormat="1" ht="15" customHeight="1">
      <c r="B55" s="280"/>
      <c r="C55" s="284" t="s">
        <v>678</v>
      </c>
      <c r="D55" s="284"/>
      <c r="E55" s="284"/>
      <c r="F55" s="284"/>
      <c r="G55" s="284"/>
      <c r="H55" s="284"/>
      <c r="I55" s="284"/>
      <c r="J55" s="284"/>
      <c r="K55" s="282"/>
    </row>
    <row r="56" s="1" customFormat="1" ht="12.75" customHeight="1">
      <c r="B56" s="280"/>
      <c r="C56" s="284"/>
      <c r="D56" s="284"/>
      <c r="E56" s="284"/>
      <c r="F56" s="284"/>
      <c r="G56" s="284"/>
      <c r="H56" s="284"/>
      <c r="I56" s="284"/>
      <c r="J56" s="284"/>
      <c r="K56" s="282"/>
    </row>
    <row r="57" s="1" customFormat="1" ht="15" customHeight="1">
      <c r="B57" s="280"/>
      <c r="C57" s="284" t="s">
        <v>679</v>
      </c>
      <c r="D57" s="284"/>
      <c r="E57" s="284"/>
      <c r="F57" s="284"/>
      <c r="G57" s="284"/>
      <c r="H57" s="284"/>
      <c r="I57" s="284"/>
      <c r="J57" s="284"/>
      <c r="K57" s="282"/>
    </row>
    <row r="58" s="1" customFormat="1" ht="15" customHeight="1">
      <c r="B58" s="280"/>
      <c r="C58" s="286"/>
      <c r="D58" s="284" t="s">
        <v>680</v>
      </c>
      <c r="E58" s="284"/>
      <c r="F58" s="284"/>
      <c r="G58" s="284"/>
      <c r="H58" s="284"/>
      <c r="I58" s="284"/>
      <c r="J58" s="284"/>
      <c r="K58" s="282"/>
    </row>
    <row r="59" s="1" customFormat="1" ht="15" customHeight="1">
      <c r="B59" s="280"/>
      <c r="C59" s="286"/>
      <c r="D59" s="284" t="s">
        <v>681</v>
      </c>
      <c r="E59" s="284"/>
      <c r="F59" s="284"/>
      <c r="G59" s="284"/>
      <c r="H59" s="284"/>
      <c r="I59" s="284"/>
      <c r="J59" s="284"/>
      <c r="K59" s="282"/>
    </row>
    <row r="60" s="1" customFormat="1" ht="15" customHeight="1">
      <c r="B60" s="280"/>
      <c r="C60" s="286"/>
      <c r="D60" s="284" t="s">
        <v>682</v>
      </c>
      <c r="E60" s="284"/>
      <c r="F60" s="284"/>
      <c r="G60" s="284"/>
      <c r="H60" s="284"/>
      <c r="I60" s="284"/>
      <c r="J60" s="284"/>
      <c r="K60" s="282"/>
    </row>
    <row r="61" s="1" customFormat="1" ht="15" customHeight="1">
      <c r="B61" s="280"/>
      <c r="C61" s="286"/>
      <c r="D61" s="284" t="s">
        <v>683</v>
      </c>
      <c r="E61" s="284"/>
      <c r="F61" s="284"/>
      <c r="G61" s="284"/>
      <c r="H61" s="284"/>
      <c r="I61" s="284"/>
      <c r="J61" s="284"/>
      <c r="K61" s="282"/>
    </row>
    <row r="62" s="1" customFormat="1" ht="15" customHeight="1">
      <c r="B62" s="280"/>
      <c r="C62" s="286"/>
      <c r="D62" s="289" t="s">
        <v>684</v>
      </c>
      <c r="E62" s="289"/>
      <c r="F62" s="289"/>
      <c r="G62" s="289"/>
      <c r="H62" s="289"/>
      <c r="I62" s="289"/>
      <c r="J62" s="289"/>
      <c r="K62" s="282"/>
    </row>
    <row r="63" s="1" customFormat="1" ht="15" customHeight="1">
      <c r="B63" s="280"/>
      <c r="C63" s="286"/>
      <c r="D63" s="284" t="s">
        <v>685</v>
      </c>
      <c r="E63" s="284"/>
      <c r="F63" s="284"/>
      <c r="G63" s="284"/>
      <c r="H63" s="284"/>
      <c r="I63" s="284"/>
      <c r="J63" s="284"/>
      <c r="K63" s="282"/>
    </row>
    <row r="64" s="1" customFormat="1" ht="12.75" customHeight="1">
      <c r="B64" s="280"/>
      <c r="C64" s="286"/>
      <c r="D64" s="286"/>
      <c r="E64" s="290"/>
      <c r="F64" s="286"/>
      <c r="G64" s="286"/>
      <c r="H64" s="286"/>
      <c r="I64" s="286"/>
      <c r="J64" s="286"/>
      <c r="K64" s="282"/>
    </row>
    <row r="65" s="1" customFormat="1" ht="15" customHeight="1">
      <c r="B65" s="280"/>
      <c r="C65" s="286"/>
      <c r="D65" s="284" t="s">
        <v>686</v>
      </c>
      <c r="E65" s="284"/>
      <c r="F65" s="284"/>
      <c r="G65" s="284"/>
      <c r="H65" s="284"/>
      <c r="I65" s="284"/>
      <c r="J65" s="284"/>
      <c r="K65" s="282"/>
    </row>
    <row r="66" s="1" customFormat="1" ht="15" customHeight="1">
      <c r="B66" s="280"/>
      <c r="C66" s="286"/>
      <c r="D66" s="289" t="s">
        <v>687</v>
      </c>
      <c r="E66" s="289"/>
      <c r="F66" s="289"/>
      <c r="G66" s="289"/>
      <c r="H66" s="289"/>
      <c r="I66" s="289"/>
      <c r="J66" s="289"/>
      <c r="K66" s="282"/>
    </row>
    <row r="67" s="1" customFormat="1" ht="15" customHeight="1">
      <c r="B67" s="280"/>
      <c r="C67" s="286"/>
      <c r="D67" s="284" t="s">
        <v>688</v>
      </c>
      <c r="E67" s="284"/>
      <c r="F67" s="284"/>
      <c r="G67" s="284"/>
      <c r="H67" s="284"/>
      <c r="I67" s="284"/>
      <c r="J67" s="284"/>
      <c r="K67" s="282"/>
    </row>
    <row r="68" s="1" customFormat="1" ht="15" customHeight="1">
      <c r="B68" s="280"/>
      <c r="C68" s="286"/>
      <c r="D68" s="284" t="s">
        <v>689</v>
      </c>
      <c r="E68" s="284"/>
      <c r="F68" s="284"/>
      <c r="G68" s="284"/>
      <c r="H68" s="284"/>
      <c r="I68" s="284"/>
      <c r="J68" s="284"/>
      <c r="K68" s="282"/>
    </row>
    <row r="69" s="1" customFormat="1" ht="15" customHeight="1">
      <c r="B69" s="280"/>
      <c r="C69" s="286"/>
      <c r="D69" s="284" t="s">
        <v>690</v>
      </c>
      <c r="E69" s="284"/>
      <c r="F69" s="284"/>
      <c r="G69" s="284"/>
      <c r="H69" s="284"/>
      <c r="I69" s="284"/>
      <c r="J69" s="284"/>
      <c r="K69" s="282"/>
    </row>
    <row r="70" s="1" customFormat="1" ht="15" customHeight="1">
      <c r="B70" s="280"/>
      <c r="C70" s="286"/>
      <c r="D70" s="284" t="s">
        <v>691</v>
      </c>
      <c r="E70" s="284"/>
      <c r="F70" s="284"/>
      <c r="G70" s="284"/>
      <c r="H70" s="284"/>
      <c r="I70" s="284"/>
      <c r="J70" s="284"/>
      <c r="K70" s="282"/>
    </row>
    <row r="71" s="1" customFormat="1" ht="12.75" customHeight="1">
      <c r="B71" s="291"/>
      <c r="C71" s="292"/>
      <c r="D71" s="292"/>
      <c r="E71" s="292"/>
      <c r="F71" s="292"/>
      <c r="G71" s="292"/>
      <c r="H71" s="292"/>
      <c r="I71" s="292"/>
      <c r="J71" s="292"/>
      <c r="K71" s="293"/>
    </row>
    <row r="72" s="1" customFormat="1" ht="18.75" customHeight="1">
      <c r="B72" s="294"/>
      <c r="C72" s="294"/>
      <c r="D72" s="294"/>
      <c r="E72" s="294"/>
      <c r="F72" s="294"/>
      <c r="G72" s="294"/>
      <c r="H72" s="294"/>
      <c r="I72" s="294"/>
      <c r="J72" s="294"/>
      <c r="K72" s="295"/>
    </row>
    <row r="73" s="1" customFormat="1" ht="18.75" customHeight="1">
      <c r="B73" s="295"/>
      <c r="C73" s="295"/>
      <c r="D73" s="295"/>
      <c r="E73" s="295"/>
      <c r="F73" s="295"/>
      <c r="G73" s="295"/>
      <c r="H73" s="295"/>
      <c r="I73" s="295"/>
      <c r="J73" s="295"/>
      <c r="K73" s="295"/>
    </row>
    <row r="74" s="1" customFormat="1" ht="7.5" customHeight="1">
      <c r="B74" s="296"/>
      <c r="C74" s="297"/>
      <c r="D74" s="297"/>
      <c r="E74" s="297"/>
      <c r="F74" s="297"/>
      <c r="G74" s="297"/>
      <c r="H74" s="297"/>
      <c r="I74" s="297"/>
      <c r="J74" s="297"/>
      <c r="K74" s="298"/>
    </row>
    <row r="75" s="1" customFormat="1" ht="45" customHeight="1">
      <c r="B75" s="299"/>
      <c r="C75" s="300" t="s">
        <v>692</v>
      </c>
      <c r="D75" s="300"/>
      <c r="E75" s="300"/>
      <c r="F75" s="300"/>
      <c r="G75" s="300"/>
      <c r="H75" s="300"/>
      <c r="I75" s="300"/>
      <c r="J75" s="300"/>
      <c r="K75" s="301"/>
    </row>
    <row r="76" s="1" customFormat="1" ht="17.25" customHeight="1">
      <c r="B76" s="299"/>
      <c r="C76" s="302" t="s">
        <v>693</v>
      </c>
      <c r="D76" s="302"/>
      <c r="E76" s="302"/>
      <c r="F76" s="302" t="s">
        <v>694</v>
      </c>
      <c r="G76" s="303"/>
      <c r="H76" s="302" t="s">
        <v>57</v>
      </c>
      <c r="I76" s="302" t="s">
        <v>60</v>
      </c>
      <c r="J76" s="302" t="s">
        <v>695</v>
      </c>
      <c r="K76" s="301"/>
    </row>
    <row r="77" s="1" customFormat="1" ht="17.25" customHeight="1">
      <c r="B77" s="299"/>
      <c r="C77" s="304" t="s">
        <v>696</v>
      </c>
      <c r="D77" s="304"/>
      <c r="E77" s="304"/>
      <c r="F77" s="305" t="s">
        <v>697</v>
      </c>
      <c r="G77" s="306"/>
      <c r="H77" s="304"/>
      <c r="I77" s="304"/>
      <c r="J77" s="304" t="s">
        <v>698</v>
      </c>
      <c r="K77" s="301"/>
    </row>
    <row r="78" s="1" customFormat="1" ht="5.25" customHeight="1">
      <c r="B78" s="299"/>
      <c r="C78" s="307"/>
      <c r="D78" s="307"/>
      <c r="E78" s="307"/>
      <c r="F78" s="307"/>
      <c r="G78" s="308"/>
      <c r="H78" s="307"/>
      <c r="I78" s="307"/>
      <c r="J78" s="307"/>
      <c r="K78" s="301"/>
    </row>
    <row r="79" s="1" customFormat="1" ht="15" customHeight="1">
      <c r="B79" s="299"/>
      <c r="C79" s="287" t="s">
        <v>56</v>
      </c>
      <c r="D79" s="309"/>
      <c r="E79" s="309"/>
      <c r="F79" s="310" t="s">
        <v>699</v>
      </c>
      <c r="G79" s="311"/>
      <c r="H79" s="287" t="s">
        <v>700</v>
      </c>
      <c r="I79" s="287" t="s">
        <v>701</v>
      </c>
      <c r="J79" s="287">
        <v>20</v>
      </c>
      <c r="K79" s="301"/>
    </row>
    <row r="80" s="1" customFormat="1" ht="15" customHeight="1">
      <c r="B80" s="299"/>
      <c r="C80" s="287" t="s">
        <v>702</v>
      </c>
      <c r="D80" s="287"/>
      <c r="E80" s="287"/>
      <c r="F80" s="310" t="s">
        <v>699</v>
      </c>
      <c r="G80" s="311"/>
      <c r="H80" s="287" t="s">
        <v>703</v>
      </c>
      <c r="I80" s="287" t="s">
        <v>701</v>
      </c>
      <c r="J80" s="287">
        <v>120</v>
      </c>
      <c r="K80" s="301"/>
    </row>
    <row r="81" s="1" customFormat="1" ht="15" customHeight="1">
      <c r="B81" s="312"/>
      <c r="C81" s="287" t="s">
        <v>704</v>
      </c>
      <c r="D81" s="287"/>
      <c r="E81" s="287"/>
      <c r="F81" s="310" t="s">
        <v>705</v>
      </c>
      <c r="G81" s="311"/>
      <c r="H81" s="287" t="s">
        <v>706</v>
      </c>
      <c r="I81" s="287" t="s">
        <v>701</v>
      </c>
      <c r="J81" s="287">
        <v>50</v>
      </c>
      <c r="K81" s="301"/>
    </row>
    <row r="82" s="1" customFormat="1" ht="15" customHeight="1">
      <c r="B82" s="312"/>
      <c r="C82" s="287" t="s">
        <v>707</v>
      </c>
      <c r="D82" s="287"/>
      <c r="E82" s="287"/>
      <c r="F82" s="310" t="s">
        <v>699</v>
      </c>
      <c r="G82" s="311"/>
      <c r="H82" s="287" t="s">
        <v>708</v>
      </c>
      <c r="I82" s="287" t="s">
        <v>709</v>
      </c>
      <c r="J82" s="287"/>
      <c r="K82" s="301"/>
    </row>
    <row r="83" s="1" customFormat="1" ht="15" customHeight="1">
      <c r="B83" s="312"/>
      <c r="C83" s="313" t="s">
        <v>710</v>
      </c>
      <c r="D83" s="313"/>
      <c r="E83" s="313"/>
      <c r="F83" s="314" t="s">
        <v>705</v>
      </c>
      <c r="G83" s="313"/>
      <c r="H83" s="313" t="s">
        <v>711</v>
      </c>
      <c r="I83" s="313" t="s">
        <v>701</v>
      </c>
      <c r="J83" s="313">
        <v>15</v>
      </c>
      <c r="K83" s="301"/>
    </row>
    <row r="84" s="1" customFormat="1" ht="15" customHeight="1">
      <c r="B84" s="312"/>
      <c r="C84" s="313" t="s">
        <v>712</v>
      </c>
      <c r="D84" s="313"/>
      <c r="E84" s="313"/>
      <c r="F84" s="314" t="s">
        <v>705</v>
      </c>
      <c r="G84" s="313"/>
      <c r="H84" s="313" t="s">
        <v>713</v>
      </c>
      <c r="I84" s="313" t="s">
        <v>701</v>
      </c>
      <c r="J84" s="313">
        <v>15</v>
      </c>
      <c r="K84" s="301"/>
    </row>
    <row r="85" s="1" customFormat="1" ht="15" customHeight="1">
      <c r="B85" s="312"/>
      <c r="C85" s="313" t="s">
        <v>714</v>
      </c>
      <c r="D85" s="313"/>
      <c r="E85" s="313"/>
      <c r="F85" s="314" t="s">
        <v>705</v>
      </c>
      <c r="G85" s="313"/>
      <c r="H85" s="313" t="s">
        <v>715</v>
      </c>
      <c r="I85" s="313" t="s">
        <v>701</v>
      </c>
      <c r="J85" s="313">
        <v>20</v>
      </c>
      <c r="K85" s="301"/>
    </row>
    <row r="86" s="1" customFormat="1" ht="15" customHeight="1">
      <c r="B86" s="312"/>
      <c r="C86" s="313" t="s">
        <v>716</v>
      </c>
      <c r="D86" s="313"/>
      <c r="E86" s="313"/>
      <c r="F86" s="314" t="s">
        <v>705</v>
      </c>
      <c r="G86" s="313"/>
      <c r="H86" s="313" t="s">
        <v>717</v>
      </c>
      <c r="I86" s="313" t="s">
        <v>701</v>
      </c>
      <c r="J86" s="313">
        <v>20</v>
      </c>
      <c r="K86" s="301"/>
    </row>
    <row r="87" s="1" customFormat="1" ht="15" customHeight="1">
      <c r="B87" s="312"/>
      <c r="C87" s="287" t="s">
        <v>718</v>
      </c>
      <c r="D87" s="287"/>
      <c r="E87" s="287"/>
      <c r="F87" s="310" t="s">
        <v>705</v>
      </c>
      <c r="G87" s="311"/>
      <c r="H87" s="287" t="s">
        <v>719</v>
      </c>
      <c r="I87" s="287" t="s">
        <v>701</v>
      </c>
      <c r="J87" s="287">
        <v>50</v>
      </c>
      <c r="K87" s="301"/>
    </row>
    <row r="88" s="1" customFormat="1" ht="15" customHeight="1">
      <c r="B88" s="312"/>
      <c r="C88" s="287" t="s">
        <v>720</v>
      </c>
      <c r="D88" s="287"/>
      <c r="E88" s="287"/>
      <c r="F88" s="310" t="s">
        <v>705</v>
      </c>
      <c r="G88" s="311"/>
      <c r="H88" s="287" t="s">
        <v>721</v>
      </c>
      <c r="I88" s="287" t="s">
        <v>701</v>
      </c>
      <c r="J88" s="287">
        <v>20</v>
      </c>
      <c r="K88" s="301"/>
    </row>
    <row r="89" s="1" customFormat="1" ht="15" customHeight="1">
      <c r="B89" s="312"/>
      <c r="C89" s="287" t="s">
        <v>722</v>
      </c>
      <c r="D89" s="287"/>
      <c r="E89" s="287"/>
      <c r="F89" s="310" t="s">
        <v>705</v>
      </c>
      <c r="G89" s="311"/>
      <c r="H89" s="287" t="s">
        <v>723</v>
      </c>
      <c r="I89" s="287" t="s">
        <v>701</v>
      </c>
      <c r="J89" s="287">
        <v>20</v>
      </c>
      <c r="K89" s="301"/>
    </row>
    <row r="90" s="1" customFormat="1" ht="15" customHeight="1">
      <c r="B90" s="312"/>
      <c r="C90" s="287" t="s">
        <v>724</v>
      </c>
      <c r="D90" s="287"/>
      <c r="E90" s="287"/>
      <c r="F90" s="310" t="s">
        <v>705</v>
      </c>
      <c r="G90" s="311"/>
      <c r="H90" s="287" t="s">
        <v>725</v>
      </c>
      <c r="I90" s="287" t="s">
        <v>701</v>
      </c>
      <c r="J90" s="287">
        <v>50</v>
      </c>
      <c r="K90" s="301"/>
    </row>
    <row r="91" s="1" customFormat="1" ht="15" customHeight="1">
      <c r="B91" s="312"/>
      <c r="C91" s="287" t="s">
        <v>726</v>
      </c>
      <c r="D91" s="287"/>
      <c r="E91" s="287"/>
      <c r="F91" s="310" t="s">
        <v>705</v>
      </c>
      <c r="G91" s="311"/>
      <c r="H91" s="287" t="s">
        <v>726</v>
      </c>
      <c r="I91" s="287" t="s">
        <v>701</v>
      </c>
      <c r="J91" s="287">
        <v>50</v>
      </c>
      <c r="K91" s="301"/>
    </row>
    <row r="92" s="1" customFormat="1" ht="15" customHeight="1">
      <c r="B92" s="312"/>
      <c r="C92" s="287" t="s">
        <v>727</v>
      </c>
      <c r="D92" s="287"/>
      <c r="E92" s="287"/>
      <c r="F92" s="310" t="s">
        <v>705</v>
      </c>
      <c r="G92" s="311"/>
      <c r="H92" s="287" t="s">
        <v>728</v>
      </c>
      <c r="I92" s="287" t="s">
        <v>701</v>
      </c>
      <c r="J92" s="287">
        <v>255</v>
      </c>
      <c r="K92" s="301"/>
    </row>
    <row r="93" s="1" customFormat="1" ht="15" customHeight="1">
      <c r="B93" s="312"/>
      <c r="C93" s="287" t="s">
        <v>729</v>
      </c>
      <c r="D93" s="287"/>
      <c r="E93" s="287"/>
      <c r="F93" s="310" t="s">
        <v>699</v>
      </c>
      <c r="G93" s="311"/>
      <c r="H93" s="287" t="s">
        <v>730</v>
      </c>
      <c r="I93" s="287" t="s">
        <v>731</v>
      </c>
      <c r="J93" s="287"/>
      <c r="K93" s="301"/>
    </row>
    <row r="94" s="1" customFormat="1" ht="15" customHeight="1">
      <c r="B94" s="312"/>
      <c r="C94" s="287" t="s">
        <v>732</v>
      </c>
      <c r="D94" s="287"/>
      <c r="E94" s="287"/>
      <c r="F94" s="310" t="s">
        <v>699</v>
      </c>
      <c r="G94" s="311"/>
      <c r="H94" s="287" t="s">
        <v>733</v>
      </c>
      <c r="I94" s="287" t="s">
        <v>734</v>
      </c>
      <c r="J94" s="287"/>
      <c r="K94" s="301"/>
    </row>
    <row r="95" s="1" customFormat="1" ht="15" customHeight="1">
      <c r="B95" s="312"/>
      <c r="C95" s="287" t="s">
        <v>735</v>
      </c>
      <c r="D95" s="287"/>
      <c r="E95" s="287"/>
      <c r="F95" s="310" t="s">
        <v>699</v>
      </c>
      <c r="G95" s="311"/>
      <c r="H95" s="287" t="s">
        <v>735</v>
      </c>
      <c r="I95" s="287" t="s">
        <v>734</v>
      </c>
      <c r="J95" s="287"/>
      <c r="K95" s="301"/>
    </row>
    <row r="96" s="1" customFormat="1" ht="15" customHeight="1">
      <c r="B96" s="312"/>
      <c r="C96" s="287" t="s">
        <v>41</v>
      </c>
      <c r="D96" s="287"/>
      <c r="E96" s="287"/>
      <c r="F96" s="310" t="s">
        <v>699</v>
      </c>
      <c r="G96" s="311"/>
      <c r="H96" s="287" t="s">
        <v>736</v>
      </c>
      <c r="I96" s="287" t="s">
        <v>734</v>
      </c>
      <c r="J96" s="287"/>
      <c r="K96" s="301"/>
    </row>
    <row r="97" s="1" customFormat="1" ht="15" customHeight="1">
      <c r="B97" s="312"/>
      <c r="C97" s="287" t="s">
        <v>51</v>
      </c>
      <c r="D97" s="287"/>
      <c r="E97" s="287"/>
      <c r="F97" s="310" t="s">
        <v>699</v>
      </c>
      <c r="G97" s="311"/>
      <c r="H97" s="287" t="s">
        <v>737</v>
      </c>
      <c r="I97" s="287" t="s">
        <v>734</v>
      </c>
      <c r="J97" s="287"/>
      <c r="K97" s="301"/>
    </row>
    <row r="98" s="1" customFormat="1" ht="15" customHeight="1">
      <c r="B98" s="315"/>
      <c r="C98" s="316"/>
      <c r="D98" s="316"/>
      <c r="E98" s="316"/>
      <c r="F98" s="316"/>
      <c r="G98" s="316"/>
      <c r="H98" s="316"/>
      <c r="I98" s="316"/>
      <c r="J98" s="316"/>
      <c r="K98" s="317"/>
    </row>
    <row r="99" s="1" customFormat="1" ht="18.75" customHeight="1">
      <c r="B99" s="318"/>
      <c r="C99" s="319"/>
      <c r="D99" s="319"/>
      <c r="E99" s="319"/>
      <c r="F99" s="319"/>
      <c r="G99" s="319"/>
      <c r="H99" s="319"/>
      <c r="I99" s="319"/>
      <c r="J99" s="319"/>
      <c r="K99" s="318"/>
    </row>
    <row r="100" s="1" customFormat="1" ht="18.75" customHeight="1">
      <c r="B100" s="295"/>
      <c r="C100" s="295"/>
      <c r="D100" s="295"/>
      <c r="E100" s="295"/>
      <c r="F100" s="295"/>
      <c r="G100" s="295"/>
      <c r="H100" s="295"/>
      <c r="I100" s="295"/>
      <c r="J100" s="295"/>
      <c r="K100" s="295"/>
    </row>
    <row r="101" s="1" customFormat="1" ht="7.5" customHeight="1">
      <c r="B101" s="296"/>
      <c r="C101" s="297"/>
      <c r="D101" s="297"/>
      <c r="E101" s="297"/>
      <c r="F101" s="297"/>
      <c r="G101" s="297"/>
      <c r="H101" s="297"/>
      <c r="I101" s="297"/>
      <c r="J101" s="297"/>
      <c r="K101" s="298"/>
    </row>
    <row r="102" s="1" customFormat="1" ht="45" customHeight="1">
      <c r="B102" s="299"/>
      <c r="C102" s="300" t="s">
        <v>738</v>
      </c>
      <c r="D102" s="300"/>
      <c r="E102" s="300"/>
      <c r="F102" s="300"/>
      <c r="G102" s="300"/>
      <c r="H102" s="300"/>
      <c r="I102" s="300"/>
      <c r="J102" s="300"/>
      <c r="K102" s="301"/>
    </row>
    <row r="103" s="1" customFormat="1" ht="17.25" customHeight="1">
      <c r="B103" s="299"/>
      <c r="C103" s="302" t="s">
        <v>693</v>
      </c>
      <c r="D103" s="302"/>
      <c r="E103" s="302"/>
      <c r="F103" s="302" t="s">
        <v>694</v>
      </c>
      <c r="G103" s="303"/>
      <c r="H103" s="302" t="s">
        <v>57</v>
      </c>
      <c r="I103" s="302" t="s">
        <v>60</v>
      </c>
      <c r="J103" s="302" t="s">
        <v>695</v>
      </c>
      <c r="K103" s="301"/>
    </row>
    <row r="104" s="1" customFormat="1" ht="17.25" customHeight="1">
      <c r="B104" s="299"/>
      <c r="C104" s="304" t="s">
        <v>696</v>
      </c>
      <c r="D104" s="304"/>
      <c r="E104" s="304"/>
      <c r="F104" s="305" t="s">
        <v>697</v>
      </c>
      <c r="G104" s="306"/>
      <c r="H104" s="304"/>
      <c r="I104" s="304"/>
      <c r="J104" s="304" t="s">
        <v>698</v>
      </c>
      <c r="K104" s="301"/>
    </row>
    <row r="105" s="1" customFormat="1" ht="5.25" customHeight="1">
      <c r="B105" s="299"/>
      <c r="C105" s="302"/>
      <c r="D105" s="302"/>
      <c r="E105" s="302"/>
      <c r="F105" s="302"/>
      <c r="G105" s="320"/>
      <c r="H105" s="302"/>
      <c r="I105" s="302"/>
      <c r="J105" s="302"/>
      <c r="K105" s="301"/>
    </row>
    <row r="106" s="1" customFormat="1" ht="15" customHeight="1">
      <c r="B106" s="299"/>
      <c r="C106" s="287" t="s">
        <v>56</v>
      </c>
      <c r="D106" s="309"/>
      <c r="E106" s="309"/>
      <c r="F106" s="310" t="s">
        <v>699</v>
      </c>
      <c r="G106" s="287"/>
      <c r="H106" s="287" t="s">
        <v>739</v>
      </c>
      <c r="I106" s="287" t="s">
        <v>701</v>
      </c>
      <c r="J106" s="287">
        <v>20</v>
      </c>
      <c r="K106" s="301"/>
    </row>
    <row r="107" s="1" customFormat="1" ht="15" customHeight="1">
      <c r="B107" s="299"/>
      <c r="C107" s="287" t="s">
        <v>702</v>
      </c>
      <c r="D107" s="287"/>
      <c r="E107" s="287"/>
      <c r="F107" s="310" t="s">
        <v>699</v>
      </c>
      <c r="G107" s="287"/>
      <c r="H107" s="287" t="s">
        <v>739</v>
      </c>
      <c r="I107" s="287" t="s">
        <v>701</v>
      </c>
      <c r="J107" s="287">
        <v>120</v>
      </c>
      <c r="K107" s="301"/>
    </row>
    <row r="108" s="1" customFormat="1" ht="15" customHeight="1">
      <c r="B108" s="312"/>
      <c r="C108" s="287" t="s">
        <v>704</v>
      </c>
      <c r="D108" s="287"/>
      <c r="E108" s="287"/>
      <c r="F108" s="310" t="s">
        <v>705</v>
      </c>
      <c r="G108" s="287"/>
      <c r="H108" s="287" t="s">
        <v>739</v>
      </c>
      <c r="I108" s="287" t="s">
        <v>701</v>
      </c>
      <c r="J108" s="287">
        <v>50</v>
      </c>
      <c r="K108" s="301"/>
    </row>
    <row r="109" s="1" customFormat="1" ht="15" customHeight="1">
      <c r="B109" s="312"/>
      <c r="C109" s="287" t="s">
        <v>707</v>
      </c>
      <c r="D109" s="287"/>
      <c r="E109" s="287"/>
      <c r="F109" s="310" t="s">
        <v>699</v>
      </c>
      <c r="G109" s="287"/>
      <c r="H109" s="287" t="s">
        <v>739</v>
      </c>
      <c r="I109" s="287" t="s">
        <v>709</v>
      </c>
      <c r="J109" s="287"/>
      <c r="K109" s="301"/>
    </row>
    <row r="110" s="1" customFormat="1" ht="15" customHeight="1">
      <c r="B110" s="312"/>
      <c r="C110" s="287" t="s">
        <v>718</v>
      </c>
      <c r="D110" s="287"/>
      <c r="E110" s="287"/>
      <c r="F110" s="310" t="s">
        <v>705</v>
      </c>
      <c r="G110" s="287"/>
      <c r="H110" s="287" t="s">
        <v>739</v>
      </c>
      <c r="I110" s="287" t="s">
        <v>701</v>
      </c>
      <c r="J110" s="287">
        <v>50</v>
      </c>
      <c r="K110" s="301"/>
    </row>
    <row r="111" s="1" customFormat="1" ht="15" customHeight="1">
      <c r="B111" s="312"/>
      <c r="C111" s="287" t="s">
        <v>726</v>
      </c>
      <c r="D111" s="287"/>
      <c r="E111" s="287"/>
      <c r="F111" s="310" t="s">
        <v>705</v>
      </c>
      <c r="G111" s="287"/>
      <c r="H111" s="287" t="s">
        <v>739</v>
      </c>
      <c r="I111" s="287" t="s">
        <v>701</v>
      </c>
      <c r="J111" s="287">
        <v>50</v>
      </c>
      <c r="K111" s="301"/>
    </row>
    <row r="112" s="1" customFormat="1" ht="15" customHeight="1">
      <c r="B112" s="312"/>
      <c r="C112" s="287" t="s">
        <v>724</v>
      </c>
      <c r="D112" s="287"/>
      <c r="E112" s="287"/>
      <c r="F112" s="310" t="s">
        <v>705</v>
      </c>
      <c r="G112" s="287"/>
      <c r="H112" s="287" t="s">
        <v>739</v>
      </c>
      <c r="I112" s="287" t="s">
        <v>701</v>
      </c>
      <c r="J112" s="287">
        <v>50</v>
      </c>
      <c r="K112" s="301"/>
    </row>
    <row r="113" s="1" customFormat="1" ht="15" customHeight="1">
      <c r="B113" s="312"/>
      <c r="C113" s="287" t="s">
        <v>56</v>
      </c>
      <c r="D113" s="287"/>
      <c r="E113" s="287"/>
      <c r="F113" s="310" t="s">
        <v>699</v>
      </c>
      <c r="G113" s="287"/>
      <c r="H113" s="287" t="s">
        <v>740</v>
      </c>
      <c r="I113" s="287" t="s">
        <v>701</v>
      </c>
      <c r="J113" s="287">
        <v>20</v>
      </c>
      <c r="K113" s="301"/>
    </row>
    <row r="114" s="1" customFormat="1" ht="15" customHeight="1">
      <c r="B114" s="312"/>
      <c r="C114" s="287" t="s">
        <v>741</v>
      </c>
      <c r="D114" s="287"/>
      <c r="E114" s="287"/>
      <c r="F114" s="310" t="s">
        <v>699</v>
      </c>
      <c r="G114" s="287"/>
      <c r="H114" s="287" t="s">
        <v>742</v>
      </c>
      <c r="I114" s="287" t="s">
        <v>701</v>
      </c>
      <c r="J114" s="287">
        <v>120</v>
      </c>
      <c r="K114" s="301"/>
    </row>
    <row r="115" s="1" customFormat="1" ht="15" customHeight="1">
      <c r="B115" s="312"/>
      <c r="C115" s="287" t="s">
        <v>41</v>
      </c>
      <c r="D115" s="287"/>
      <c r="E115" s="287"/>
      <c r="F115" s="310" t="s">
        <v>699</v>
      </c>
      <c r="G115" s="287"/>
      <c r="H115" s="287" t="s">
        <v>743</v>
      </c>
      <c r="I115" s="287" t="s">
        <v>734</v>
      </c>
      <c r="J115" s="287"/>
      <c r="K115" s="301"/>
    </row>
    <row r="116" s="1" customFormat="1" ht="15" customHeight="1">
      <c r="B116" s="312"/>
      <c r="C116" s="287" t="s">
        <v>51</v>
      </c>
      <c r="D116" s="287"/>
      <c r="E116" s="287"/>
      <c r="F116" s="310" t="s">
        <v>699</v>
      </c>
      <c r="G116" s="287"/>
      <c r="H116" s="287" t="s">
        <v>744</v>
      </c>
      <c r="I116" s="287" t="s">
        <v>734</v>
      </c>
      <c r="J116" s="287"/>
      <c r="K116" s="301"/>
    </row>
    <row r="117" s="1" customFormat="1" ht="15" customHeight="1">
      <c r="B117" s="312"/>
      <c r="C117" s="287" t="s">
        <v>60</v>
      </c>
      <c r="D117" s="287"/>
      <c r="E117" s="287"/>
      <c r="F117" s="310" t="s">
        <v>699</v>
      </c>
      <c r="G117" s="287"/>
      <c r="H117" s="287" t="s">
        <v>745</v>
      </c>
      <c r="I117" s="287" t="s">
        <v>746</v>
      </c>
      <c r="J117" s="287"/>
      <c r="K117" s="301"/>
    </row>
    <row r="118" s="1" customFormat="1" ht="15" customHeight="1">
      <c r="B118" s="315"/>
      <c r="C118" s="321"/>
      <c r="D118" s="321"/>
      <c r="E118" s="321"/>
      <c r="F118" s="321"/>
      <c r="G118" s="321"/>
      <c r="H118" s="321"/>
      <c r="I118" s="321"/>
      <c r="J118" s="321"/>
      <c r="K118" s="317"/>
    </row>
    <row r="119" s="1" customFormat="1" ht="18.75" customHeight="1">
      <c r="B119" s="322"/>
      <c r="C119" s="323"/>
      <c r="D119" s="323"/>
      <c r="E119" s="323"/>
      <c r="F119" s="324"/>
      <c r="G119" s="323"/>
      <c r="H119" s="323"/>
      <c r="I119" s="323"/>
      <c r="J119" s="323"/>
      <c r="K119" s="322"/>
    </row>
    <row r="120" s="1" customFormat="1" ht="18.75" customHeight="1">
      <c r="B120" s="295"/>
      <c r="C120" s="295"/>
      <c r="D120" s="295"/>
      <c r="E120" s="295"/>
      <c r="F120" s="295"/>
      <c r="G120" s="295"/>
      <c r="H120" s="295"/>
      <c r="I120" s="295"/>
      <c r="J120" s="295"/>
      <c r="K120" s="295"/>
    </row>
    <row r="121" s="1" customFormat="1" ht="7.5" customHeight="1">
      <c r="B121" s="325"/>
      <c r="C121" s="326"/>
      <c r="D121" s="326"/>
      <c r="E121" s="326"/>
      <c r="F121" s="326"/>
      <c r="G121" s="326"/>
      <c r="H121" s="326"/>
      <c r="I121" s="326"/>
      <c r="J121" s="326"/>
      <c r="K121" s="327"/>
    </row>
    <row r="122" s="1" customFormat="1" ht="45" customHeight="1">
      <c r="B122" s="328"/>
      <c r="C122" s="278" t="s">
        <v>747</v>
      </c>
      <c r="D122" s="278"/>
      <c r="E122" s="278"/>
      <c r="F122" s="278"/>
      <c r="G122" s="278"/>
      <c r="H122" s="278"/>
      <c r="I122" s="278"/>
      <c r="J122" s="278"/>
      <c r="K122" s="329"/>
    </row>
    <row r="123" s="1" customFormat="1" ht="17.25" customHeight="1">
      <c r="B123" s="330"/>
      <c r="C123" s="302" t="s">
        <v>693</v>
      </c>
      <c r="D123" s="302"/>
      <c r="E123" s="302"/>
      <c r="F123" s="302" t="s">
        <v>694</v>
      </c>
      <c r="G123" s="303"/>
      <c r="H123" s="302" t="s">
        <v>57</v>
      </c>
      <c r="I123" s="302" t="s">
        <v>60</v>
      </c>
      <c r="J123" s="302" t="s">
        <v>695</v>
      </c>
      <c r="K123" s="331"/>
    </row>
    <row r="124" s="1" customFormat="1" ht="17.25" customHeight="1">
      <c r="B124" s="330"/>
      <c r="C124" s="304" t="s">
        <v>696</v>
      </c>
      <c r="D124" s="304"/>
      <c r="E124" s="304"/>
      <c r="F124" s="305" t="s">
        <v>697</v>
      </c>
      <c r="G124" s="306"/>
      <c r="H124" s="304"/>
      <c r="I124" s="304"/>
      <c r="J124" s="304" t="s">
        <v>698</v>
      </c>
      <c r="K124" s="331"/>
    </row>
    <row r="125" s="1" customFormat="1" ht="5.25" customHeight="1">
      <c r="B125" s="332"/>
      <c r="C125" s="307"/>
      <c r="D125" s="307"/>
      <c r="E125" s="307"/>
      <c r="F125" s="307"/>
      <c r="G125" s="333"/>
      <c r="H125" s="307"/>
      <c r="I125" s="307"/>
      <c r="J125" s="307"/>
      <c r="K125" s="334"/>
    </row>
    <row r="126" s="1" customFormat="1" ht="15" customHeight="1">
      <c r="B126" s="332"/>
      <c r="C126" s="287" t="s">
        <v>702</v>
      </c>
      <c r="D126" s="309"/>
      <c r="E126" s="309"/>
      <c r="F126" s="310" t="s">
        <v>699</v>
      </c>
      <c r="G126" s="287"/>
      <c r="H126" s="287" t="s">
        <v>739</v>
      </c>
      <c r="I126" s="287" t="s">
        <v>701</v>
      </c>
      <c r="J126" s="287">
        <v>120</v>
      </c>
      <c r="K126" s="335"/>
    </row>
    <row r="127" s="1" customFormat="1" ht="15" customHeight="1">
      <c r="B127" s="332"/>
      <c r="C127" s="287" t="s">
        <v>748</v>
      </c>
      <c r="D127" s="287"/>
      <c r="E127" s="287"/>
      <c r="F127" s="310" t="s">
        <v>699</v>
      </c>
      <c r="G127" s="287"/>
      <c r="H127" s="287" t="s">
        <v>749</v>
      </c>
      <c r="I127" s="287" t="s">
        <v>701</v>
      </c>
      <c r="J127" s="287" t="s">
        <v>750</v>
      </c>
      <c r="K127" s="335"/>
    </row>
    <row r="128" s="1" customFormat="1" ht="15" customHeight="1">
      <c r="B128" s="332"/>
      <c r="C128" s="287" t="s">
        <v>88</v>
      </c>
      <c r="D128" s="287"/>
      <c r="E128" s="287"/>
      <c r="F128" s="310" t="s">
        <v>699</v>
      </c>
      <c r="G128" s="287"/>
      <c r="H128" s="287" t="s">
        <v>751</v>
      </c>
      <c r="I128" s="287" t="s">
        <v>701</v>
      </c>
      <c r="J128" s="287" t="s">
        <v>750</v>
      </c>
      <c r="K128" s="335"/>
    </row>
    <row r="129" s="1" customFormat="1" ht="15" customHeight="1">
      <c r="B129" s="332"/>
      <c r="C129" s="287" t="s">
        <v>710</v>
      </c>
      <c r="D129" s="287"/>
      <c r="E129" s="287"/>
      <c r="F129" s="310" t="s">
        <v>705</v>
      </c>
      <c r="G129" s="287"/>
      <c r="H129" s="287" t="s">
        <v>711</v>
      </c>
      <c r="I129" s="287" t="s">
        <v>701</v>
      </c>
      <c r="J129" s="287">
        <v>15</v>
      </c>
      <c r="K129" s="335"/>
    </row>
    <row r="130" s="1" customFormat="1" ht="15" customHeight="1">
      <c r="B130" s="332"/>
      <c r="C130" s="313" t="s">
        <v>712</v>
      </c>
      <c r="D130" s="313"/>
      <c r="E130" s="313"/>
      <c r="F130" s="314" t="s">
        <v>705</v>
      </c>
      <c r="G130" s="313"/>
      <c r="H130" s="313" t="s">
        <v>713</v>
      </c>
      <c r="I130" s="313" t="s">
        <v>701</v>
      </c>
      <c r="J130" s="313">
        <v>15</v>
      </c>
      <c r="K130" s="335"/>
    </row>
    <row r="131" s="1" customFormat="1" ht="15" customHeight="1">
      <c r="B131" s="332"/>
      <c r="C131" s="313" t="s">
        <v>714</v>
      </c>
      <c r="D131" s="313"/>
      <c r="E131" s="313"/>
      <c r="F131" s="314" t="s">
        <v>705</v>
      </c>
      <c r="G131" s="313"/>
      <c r="H131" s="313" t="s">
        <v>715</v>
      </c>
      <c r="I131" s="313" t="s">
        <v>701</v>
      </c>
      <c r="J131" s="313">
        <v>20</v>
      </c>
      <c r="K131" s="335"/>
    </row>
    <row r="132" s="1" customFormat="1" ht="15" customHeight="1">
      <c r="B132" s="332"/>
      <c r="C132" s="313" t="s">
        <v>716</v>
      </c>
      <c r="D132" s="313"/>
      <c r="E132" s="313"/>
      <c r="F132" s="314" t="s">
        <v>705</v>
      </c>
      <c r="G132" s="313"/>
      <c r="H132" s="313" t="s">
        <v>717</v>
      </c>
      <c r="I132" s="313" t="s">
        <v>701</v>
      </c>
      <c r="J132" s="313">
        <v>20</v>
      </c>
      <c r="K132" s="335"/>
    </row>
    <row r="133" s="1" customFormat="1" ht="15" customHeight="1">
      <c r="B133" s="332"/>
      <c r="C133" s="287" t="s">
        <v>704</v>
      </c>
      <c r="D133" s="287"/>
      <c r="E133" s="287"/>
      <c r="F133" s="310" t="s">
        <v>705</v>
      </c>
      <c r="G133" s="287"/>
      <c r="H133" s="287" t="s">
        <v>739</v>
      </c>
      <c r="I133" s="287" t="s">
        <v>701</v>
      </c>
      <c r="J133" s="287">
        <v>50</v>
      </c>
      <c r="K133" s="335"/>
    </row>
    <row r="134" s="1" customFormat="1" ht="15" customHeight="1">
      <c r="B134" s="332"/>
      <c r="C134" s="287" t="s">
        <v>718</v>
      </c>
      <c r="D134" s="287"/>
      <c r="E134" s="287"/>
      <c r="F134" s="310" t="s">
        <v>705</v>
      </c>
      <c r="G134" s="287"/>
      <c r="H134" s="287" t="s">
        <v>739</v>
      </c>
      <c r="I134" s="287" t="s">
        <v>701</v>
      </c>
      <c r="J134" s="287">
        <v>50</v>
      </c>
      <c r="K134" s="335"/>
    </row>
    <row r="135" s="1" customFormat="1" ht="15" customHeight="1">
      <c r="B135" s="332"/>
      <c r="C135" s="287" t="s">
        <v>724</v>
      </c>
      <c r="D135" s="287"/>
      <c r="E135" s="287"/>
      <c r="F135" s="310" t="s">
        <v>705</v>
      </c>
      <c r="G135" s="287"/>
      <c r="H135" s="287" t="s">
        <v>739</v>
      </c>
      <c r="I135" s="287" t="s">
        <v>701</v>
      </c>
      <c r="J135" s="287">
        <v>50</v>
      </c>
      <c r="K135" s="335"/>
    </row>
    <row r="136" s="1" customFormat="1" ht="15" customHeight="1">
      <c r="B136" s="332"/>
      <c r="C136" s="287" t="s">
        <v>726</v>
      </c>
      <c r="D136" s="287"/>
      <c r="E136" s="287"/>
      <c r="F136" s="310" t="s">
        <v>705</v>
      </c>
      <c r="G136" s="287"/>
      <c r="H136" s="287" t="s">
        <v>739</v>
      </c>
      <c r="I136" s="287" t="s">
        <v>701</v>
      </c>
      <c r="J136" s="287">
        <v>50</v>
      </c>
      <c r="K136" s="335"/>
    </row>
    <row r="137" s="1" customFormat="1" ht="15" customHeight="1">
      <c r="B137" s="332"/>
      <c r="C137" s="287" t="s">
        <v>727</v>
      </c>
      <c r="D137" s="287"/>
      <c r="E137" s="287"/>
      <c r="F137" s="310" t="s">
        <v>705</v>
      </c>
      <c r="G137" s="287"/>
      <c r="H137" s="287" t="s">
        <v>752</v>
      </c>
      <c r="I137" s="287" t="s">
        <v>701</v>
      </c>
      <c r="J137" s="287">
        <v>255</v>
      </c>
      <c r="K137" s="335"/>
    </row>
    <row r="138" s="1" customFormat="1" ht="15" customHeight="1">
      <c r="B138" s="332"/>
      <c r="C138" s="287" t="s">
        <v>729</v>
      </c>
      <c r="D138" s="287"/>
      <c r="E138" s="287"/>
      <c r="F138" s="310" t="s">
        <v>699</v>
      </c>
      <c r="G138" s="287"/>
      <c r="H138" s="287" t="s">
        <v>753</v>
      </c>
      <c r="I138" s="287" t="s">
        <v>731</v>
      </c>
      <c r="J138" s="287"/>
      <c r="K138" s="335"/>
    </row>
    <row r="139" s="1" customFormat="1" ht="15" customHeight="1">
      <c r="B139" s="332"/>
      <c r="C139" s="287" t="s">
        <v>732</v>
      </c>
      <c r="D139" s="287"/>
      <c r="E139" s="287"/>
      <c r="F139" s="310" t="s">
        <v>699</v>
      </c>
      <c r="G139" s="287"/>
      <c r="H139" s="287" t="s">
        <v>754</v>
      </c>
      <c r="I139" s="287" t="s">
        <v>734</v>
      </c>
      <c r="J139" s="287"/>
      <c r="K139" s="335"/>
    </row>
    <row r="140" s="1" customFormat="1" ht="15" customHeight="1">
      <c r="B140" s="332"/>
      <c r="C140" s="287" t="s">
        <v>735</v>
      </c>
      <c r="D140" s="287"/>
      <c r="E140" s="287"/>
      <c r="F140" s="310" t="s">
        <v>699</v>
      </c>
      <c r="G140" s="287"/>
      <c r="H140" s="287" t="s">
        <v>735</v>
      </c>
      <c r="I140" s="287" t="s">
        <v>734</v>
      </c>
      <c r="J140" s="287"/>
      <c r="K140" s="335"/>
    </row>
    <row r="141" s="1" customFormat="1" ht="15" customHeight="1">
      <c r="B141" s="332"/>
      <c r="C141" s="287" t="s">
        <v>41</v>
      </c>
      <c r="D141" s="287"/>
      <c r="E141" s="287"/>
      <c r="F141" s="310" t="s">
        <v>699</v>
      </c>
      <c r="G141" s="287"/>
      <c r="H141" s="287" t="s">
        <v>755</v>
      </c>
      <c r="I141" s="287" t="s">
        <v>734</v>
      </c>
      <c r="J141" s="287"/>
      <c r="K141" s="335"/>
    </row>
    <row r="142" s="1" customFormat="1" ht="15" customHeight="1">
      <c r="B142" s="332"/>
      <c r="C142" s="287" t="s">
        <v>756</v>
      </c>
      <c r="D142" s="287"/>
      <c r="E142" s="287"/>
      <c r="F142" s="310" t="s">
        <v>699</v>
      </c>
      <c r="G142" s="287"/>
      <c r="H142" s="287" t="s">
        <v>757</v>
      </c>
      <c r="I142" s="287" t="s">
        <v>734</v>
      </c>
      <c r="J142" s="287"/>
      <c r="K142" s="335"/>
    </row>
    <row r="143" s="1" customFormat="1" ht="15" customHeight="1">
      <c r="B143" s="336"/>
      <c r="C143" s="337"/>
      <c r="D143" s="337"/>
      <c r="E143" s="337"/>
      <c r="F143" s="337"/>
      <c r="G143" s="337"/>
      <c r="H143" s="337"/>
      <c r="I143" s="337"/>
      <c r="J143" s="337"/>
      <c r="K143" s="338"/>
    </row>
    <row r="144" s="1" customFormat="1" ht="18.75" customHeight="1">
      <c r="B144" s="323"/>
      <c r="C144" s="323"/>
      <c r="D144" s="323"/>
      <c r="E144" s="323"/>
      <c r="F144" s="324"/>
      <c r="G144" s="323"/>
      <c r="H144" s="323"/>
      <c r="I144" s="323"/>
      <c r="J144" s="323"/>
      <c r="K144" s="323"/>
    </row>
    <row r="145" s="1" customFormat="1" ht="18.75" customHeight="1">
      <c r="B145" s="295"/>
      <c r="C145" s="295"/>
      <c r="D145" s="295"/>
      <c r="E145" s="295"/>
      <c r="F145" s="295"/>
      <c r="G145" s="295"/>
      <c r="H145" s="295"/>
      <c r="I145" s="295"/>
      <c r="J145" s="295"/>
      <c r="K145" s="295"/>
    </row>
    <row r="146" s="1" customFormat="1" ht="7.5" customHeight="1">
      <c r="B146" s="296"/>
      <c r="C146" s="297"/>
      <c r="D146" s="297"/>
      <c r="E146" s="297"/>
      <c r="F146" s="297"/>
      <c r="G146" s="297"/>
      <c r="H146" s="297"/>
      <c r="I146" s="297"/>
      <c r="J146" s="297"/>
      <c r="K146" s="298"/>
    </row>
    <row r="147" s="1" customFormat="1" ht="45" customHeight="1">
      <c r="B147" s="299"/>
      <c r="C147" s="300" t="s">
        <v>758</v>
      </c>
      <c r="D147" s="300"/>
      <c r="E147" s="300"/>
      <c r="F147" s="300"/>
      <c r="G147" s="300"/>
      <c r="H147" s="300"/>
      <c r="I147" s="300"/>
      <c r="J147" s="300"/>
      <c r="K147" s="301"/>
    </row>
    <row r="148" s="1" customFormat="1" ht="17.25" customHeight="1">
      <c r="B148" s="299"/>
      <c r="C148" s="302" t="s">
        <v>693</v>
      </c>
      <c r="D148" s="302"/>
      <c r="E148" s="302"/>
      <c r="F148" s="302" t="s">
        <v>694</v>
      </c>
      <c r="G148" s="303"/>
      <c r="H148" s="302" t="s">
        <v>57</v>
      </c>
      <c r="I148" s="302" t="s">
        <v>60</v>
      </c>
      <c r="J148" s="302" t="s">
        <v>695</v>
      </c>
      <c r="K148" s="301"/>
    </row>
    <row r="149" s="1" customFormat="1" ht="17.25" customHeight="1">
      <c r="B149" s="299"/>
      <c r="C149" s="304" t="s">
        <v>696</v>
      </c>
      <c r="D149" s="304"/>
      <c r="E149" s="304"/>
      <c r="F149" s="305" t="s">
        <v>697</v>
      </c>
      <c r="G149" s="306"/>
      <c r="H149" s="304"/>
      <c r="I149" s="304"/>
      <c r="J149" s="304" t="s">
        <v>698</v>
      </c>
      <c r="K149" s="301"/>
    </row>
    <row r="150" s="1" customFormat="1" ht="5.25" customHeight="1">
      <c r="B150" s="312"/>
      <c r="C150" s="307"/>
      <c r="D150" s="307"/>
      <c r="E150" s="307"/>
      <c r="F150" s="307"/>
      <c r="G150" s="308"/>
      <c r="H150" s="307"/>
      <c r="I150" s="307"/>
      <c r="J150" s="307"/>
      <c r="K150" s="335"/>
    </row>
    <row r="151" s="1" customFormat="1" ht="15" customHeight="1">
      <c r="B151" s="312"/>
      <c r="C151" s="339" t="s">
        <v>702</v>
      </c>
      <c r="D151" s="287"/>
      <c r="E151" s="287"/>
      <c r="F151" s="340" t="s">
        <v>699</v>
      </c>
      <c r="G151" s="287"/>
      <c r="H151" s="339" t="s">
        <v>739</v>
      </c>
      <c r="I151" s="339" t="s">
        <v>701</v>
      </c>
      <c r="J151" s="339">
        <v>120</v>
      </c>
      <c r="K151" s="335"/>
    </row>
    <row r="152" s="1" customFormat="1" ht="15" customHeight="1">
      <c r="B152" s="312"/>
      <c r="C152" s="339" t="s">
        <v>748</v>
      </c>
      <c r="D152" s="287"/>
      <c r="E152" s="287"/>
      <c r="F152" s="340" t="s">
        <v>699</v>
      </c>
      <c r="G152" s="287"/>
      <c r="H152" s="339" t="s">
        <v>759</v>
      </c>
      <c r="I152" s="339" t="s">
        <v>701</v>
      </c>
      <c r="J152" s="339" t="s">
        <v>750</v>
      </c>
      <c r="K152" s="335"/>
    </row>
    <row r="153" s="1" customFormat="1" ht="15" customHeight="1">
      <c r="B153" s="312"/>
      <c r="C153" s="339" t="s">
        <v>88</v>
      </c>
      <c r="D153" s="287"/>
      <c r="E153" s="287"/>
      <c r="F153" s="340" t="s">
        <v>699</v>
      </c>
      <c r="G153" s="287"/>
      <c r="H153" s="339" t="s">
        <v>760</v>
      </c>
      <c r="I153" s="339" t="s">
        <v>701</v>
      </c>
      <c r="J153" s="339" t="s">
        <v>750</v>
      </c>
      <c r="K153" s="335"/>
    </row>
    <row r="154" s="1" customFormat="1" ht="15" customHeight="1">
      <c r="B154" s="312"/>
      <c r="C154" s="339" t="s">
        <v>704</v>
      </c>
      <c r="D154" s="287"/>
      <c r="E154" s="287"/>
      <c r="F154" s="340" t="s">
        <v>705</v>
      </c>
      <c r="G154" s="287"/>
      <c r="H154" s="339" t="s">
        <v>739</v>
      </c>
      <c r="I154" s="339" t="s">
        <v>701</v>
      </c>
      <c r="J154" s="339">
        <v>50</v>
      </c>
      <c r="K154" s="335"/>
    </row>
    <row r="155" s="1" customFormat="1" ht="15" customHeight="1">
      <c r="B155" s="312"/>
      <c r="C155" s="339" t="s">
        <v>707</v>
      </c>
      <c r="D155" s="287"/>
      <c r="E155" s="287"/>
      <c r="F155" s="340" t="s">
        <v>699</v>
      </c>
      <c r="G155" s="287"/>
      <c r="H155" s="339" t="s">
        <v>739</v>
      </c>
      <c r="I155" s="339" t="s">
        <v>709</v>
      </c>
      <c r="J155" s="339"/>
      <c r="K155" s="335"/>
    </row>
    <row r="156" s="1" customFormat="1" ht="15" customHeight="1">
      <c r="B156" s="312"/>
      <c r="C156" s="339" t="s">
        <v>718</v>
      </c>
      <c r="D156" s="287"/>
      <c r="E156" s="287"/>
      <c r="F156" s="340" t="s">
        <v>705</v>
      </c>
      <c r="G156" s="287"/>
      <c r="H156" s="339" t="s">
        <v>739</v>
      </c>
      <c r="I156" s="339" t="s">
        <v>701</v>
      </c>
      <c r="J156" s="339">
        <v>50</v>
      </c>
      <c r="K156" s="335"/>
    </row>
    <row r="157" s="1" customFormat="1" ht="15" customHeight="1">
      <c r="B157" s="312"/>
      <c r="C157" s="339" t="s">
        <v>726</v>
      </c>
      <c r="D157" s="287"/>
      <c r="E157" s="287"/>
      <c r="F157" s="340" t="s">
        <v>705</v>
      </c>
      <c r="G157" s="287"/>
      <c r="H157" s="339" t="s">
        <v>739</v>
      </c>
      <c r="I157" s="339" t="s">
        <v>701</v>
      </c>
      <c r="J157" s="339">
        <v>50</v>
      </c>
      <c r="K157" s="335"/>
    </row>
    <row r="158" s="1" customFormat="1" ht="15" customHeight="1">
      <c r="B158" s="312"/>
      <c r="C158" s="339" t="s">
        <v>724</v>
      </c>
      <c r="D158" s="287"/>
      <c r="E158" s="287"/>
      <c r="F158" s="340" t="s">
        <v>705</v>
      </c>
      <c r="G158" s="287"/>
      <c r="H158" s="339" t="s">
        <v>739</v>
      </c>
      <c r="I158" s="339" t="s">
        <v>701</v>
      </c>
      <c r="J158" s="339">
        <v>50</v>
      </c>
      <c r="K158" s="335"/>
    </row>
    <row r="159" s="1" customFormat="1" ht="15" customHeight="1">
      <c r="B159" s="312"/>
      <c r="C159" s="339" t="s">
        <v>99</v>
      </c>
      <c r="D159" s="287"/>
      <c r="E159" s="287"/>
      <c r="F159" s="340" t="s">
        <v>699</v>
      </c>
      <c r="G159" s="287"/>
      <c r="H159" s="339" t="s">
        <v>761</v>
      </c>
      <c r="I159" s="339" t="s">
        <v>701</v>
      </c>
      <c r="J159" s="339" t="s">
        <v>762</v>
      </c>
      <c r="K159" s="335"/>
    </row>
    <row r="160" s="1" customFormat="1" ht="15" customHeight="1">
      <c r="B160" s="312"/>
      <c r="C160" s="339" t="s">
        <v>763</v>
      </c>
      <c r="D160" s="287"/>
      <c r="E160" s="287"/>
      <c r="F160" s="340" t="s">
        <v>699</v>
      </c>
      <c r="G160" s="287"/>
      <c r="H160" s="339" t="s">
        <v>764</v>
      </c>
      <c r="I160" s="339" t="s">
        <v>734</v>
      </c>
      <c r="J160" s="339"/>
      <c r="K160" s="335"/>
    </row>
    <row r="161" s="1" customFormat="1" ht="15" customHeight="1">
      <c r="B161" s="341"/>
      <c r="C161" s="321"/>
      <c r="D161" s="321"/>
      <c r="E161" s="321"/>
      <c r="F161" s="321"/>
      <c r="G161" s="321"/>
      <c r="H161" s="321"/>
      <c r="I161" s="321"/>
      <c r="J161" s="321"/>
      <c r="K161" s="342"/>
    </row>
    <row r="162" s="1" customFormat="1" ht="18.75" customHeight="1">
      <c r="B162" s="323"/>
      <c r="C162" s="333"/>
      <c r="D162" s="333"/>
      <c r="E162" s="333"/>
      <c r="F162" s="343"/>
      <c r="G162" s="333"/>
      <c r="H162" s="333"/>
      <c r="I162" s="333"/>
      <c r="J162" s="333"/>
      <c r="K162" s="323"/>
    </row>
    <row r="163" s="1" customFormat="1" ht="18.75" customHeight="1">
      <c r="B163" s="295"/>
      <c r="C163" s="295"/>
      <c r="D163" s="295"/>
      <c r="E163" s="295"/>
      <c r="F163" s="295"/>
      <c r="G163" s="295"/>
      <c r="H163" s="295"/>
      <c r="I163" s="295"/>
      <c r="J163" s="295"/>
      <c r="K163" s="295"/>
    </row>
    <row r="164" s="1" customFormat="1" ht="7.5" customHeight="1">
      <c r="B164" s="274"/>
      <c r="C164" s="275"/>
      <c r="D164" s="275"/>
      <c r="E164" s="275"/>
      <c r="F164" s="275"/>
      <c r="G164" s="275"/>
      <c r="H164" s="275"/>
      <c r="I164" s="275"/>
      <c r="J164" s="275"/>
      <c r="K164" s="276"/>
    </row>
    <row r="165" s="1" customFormat="1" ht="45" customHeight="1">
      <c r="B165" s="277"/>
      <c r="C165" s="278" t="s">
        <v>765</v>
      </c>
      <c r="D165" s="278"/>
      <c r="E165" s="278"/>
      <c r="F165" s="278"/>
      <c r="G165" s="278"/>
      <c r="H165" s="278"/>
      <c r="I165" s="278"/>
      <c r="J165" s="278"/>
      <c r="K165" s="279"/>
    </row>
    <row r="166" s="1" customFormat="1" ht="17.25" customHeight="1">
      <c r="B166" s="277"/>
      <c r="C166" s="302" t="s">
        <v>693</v>
      </c>
      <c r="D166" s="302"/>
      <c r="E166" s="302"/>
      <c r="F166" s="302" t="s">
        <v>694</v>
      </c>
      <c r="G166" s="344"/>
      <c r="H166" s="345" t="s">
        <v>57</v>
      </c>
      <c r="I166" s="345" t="s">
        <v>60</v>
      </c>
      <c r="J166" s="302" t="s">
        <v>695</v>
      </c>
      <c r="K166" s="279"/>
    </row>
    <row r="167" s="1" customFormat="1" ht="17.25" customHeight="1">
      <c r="B167" s="280"/>
      <c r="C167" s="304" t="s">
        <v>696</v>
      </c>
      <c r="D167" s="304"/>
      <c r="E167" s="304"/>
      <c r="F167" s="305" t="s">
        <v>697</v>
      </c>
      <c r="G167" s="346"/>
      <c r="H167" s="347"/>
      <c r="I167" s="347"/>
      <c r="J167" s="304" t="s">
        <v>698</v>
      </c>
      <c r="K167" s="282"/>
    </row>
    <row r="168" s="1" customFormat="1" ht="5.25" customHeight="1">
      <c r="B168" s="312"/>
      <c r="C168" s="307"/>
      <c r="D168" s="307"/>
      <c r="E168" s="307"/>
      <c r="F168" s="307"/>
      <c r="G168" s="308"/>
      <c r="H168" s="307"/>
      <c r="I168" s="307"/>
      <c r="J168" s="307"/>
      <c r="K168" s="335"/>
    </row>
    <row r="169" s="1" customFormat="1" ht="15" customHeight="1">
      <c r="B169" s="312"/>
      <c r="C169" s="287" t="s">
        <v>702</v>
      </c>
      <c r="D169" s="287"/>
      <c r="E169" s="287"/>
      <c r="F169" s="310" t="s">
        <v>699</v>
      </c>
      <c r="G169" s="287"/>
      <c r="H169" s="287" t="s">
        <v>739</v>
      </c>
      <c r="I169" s="287" t="s">
        <v>701</v>
      </c>
      <c r="J169" s="287">
        <v>120</v>
      </c>
      <c r="K169" s="335"/>
    </row>
    <row r="170" s="1" customFormat="1" ht="15" customHeight="1">
      <c r="B170" s="312"/>
      <c r="C170" s="287" t="s">
        <v>748</v>
      </c>
      <c r="D170" s="287"/>
      <c r="E170" s="287"/>
      <c r="F170" s="310" t="s">
        <v>699</v>
      </c>
      <c r="G170" s="287"/>
      <c r="H170" s="287" t="s">
        <v>749</v>
      </c>
      <c r="I170" s="287" t="s">
        <v>701</v>
      </c>
      <c r="J170" s="287" t="s">
        <v>750</v>
      </c>
      <c r="K170" s="335"/>
    </row>
    <row r="171" s="1" customFormat="1" ht="15" customHeight="1">
      <c r="B171" s="312"/>
      <c r="C171" s="287" t="s">
        <v>88</v>
      </c>
      <c r="D171" s="287"/>
      <c r="E171" s="287"/>
      <c r="F171" s="310" t="s">
        <v>699</v>
      </c>
      <c r="G171" s="287"/>
      <c r="H171" s="287" t="s">
        <v>766</v>
      </c>
      <c r="I171" s="287" t="s">
        <v>701</v>
      </c>
      <c r="J171" s="287" t="s">
        <v>750</v>
      </c>
      <c r="K171" s="335"/>
    </row>
    <row r="172" s="1" customFormat="1" ht="15" customHeight="1">
      <c r="B172" s="312"/>
      <c r="C172" s="287" t="s">
        <v>704</v>
      </c>
      <c r="D172" s="287"/>
      <c r="E172" s="287"/>
      <c r="F172" s="310" t="s">
        <v>705</v>
      </c>
      <c r="G172" s="287"/>
      <c r="H172" s="287" t="s">
        <v>766</v>
      </c>
      <c r="I172" s="287" t="s">
        <v>701</v>
      </c>
      <c r="J172" s="287">
        <v>50</v>
      </c>
      <c r="K172" s="335"/>
    </row>
    <row r="173" s="1" customFormat="1" ht="15" customHeight="1">
      <c r="B173" s="312"/>
      <c r="C173" s="287" t="s">
        <v>707</v>
      </c>
      <c r="D173" s="287"/>
      <c r="E173" s="287"/>
      <c r="F173" s="310" t="s">
        <v>699</v>
      </c>
      <c r="G173" s="287"/>
      <c r="H173" s="287" t="s">
        <v>766</v>
      </c>
      <c r="I173" s="287" t="s">
        <v>709</v>
      </c>
      <c r="J173" s="287"/>
      <c r="K173" s="335"/>
    </row>
    <row r="174" s="1" customFormat="1" ht="15" customHeight="1">
      <c r="B174" s="312"/>
      <c r="C174" s="287" t="s">
        <v>718</v>
      </c>
      <c r="D174" s="287"/>
      <c r="E174" s="287"/>
      <c r="F174" s="310" t="s">
        <v>705</v>
      </c>
      <c r="G174" s="287"/>
      <c r="H174" s="287" t="s">
        <v>766</v>
      </c>
      <c r="I174" s="287" t="s">
        <v>701</v>
      </c>
      <c r="J174" s="287">
        <v>50</v>
      </c>
      <c r="K174" s="335"/>
    </row>
    <row r="175" s="1" customFormat="1" ht="15" customHeight="1">
      <c r="B175" s="312"/>
      <c r="C175" s="287" t="s">
        <v>726</v>
      </c>
      <c r="D175" s="287"/>
      <c r="E175" s="287"/>
      <c r="F175" s="310" t="s">
        <v>705</v>
      </c>
      <c r="G175" s="287"/>
      <c r="H175" s="287" t="s">
        <v>766</v>
      </c>
      <c r="I175" s="287" t="s">
        <v>701</v>
      </c>
      <c r="J175" s="287">
        <v>50</v>
      </c>
      <c r="K175" s="335"/>
    </row>
    <row r="176" s="1" customFormat="1" ht="15" customHeight="1">
      <c r="B176" s="312"/>
      <c r="C176" s="287" t="s">
        <v>724</v>
      </c>
      <c r="D176" s="287"/>
      <c r="E176" s="287"/>
      <c r="F176" s="310" t="s">
        <v>705</v>
      </c>
      <c r="G176" s="287"/>
      <c r="H176" s="287" t="s">
        <v>766</v>
      </c>
      <c r="I176" s="287" t="s">
        <v>701</v>
      </c>
      <c r="J176" s="287">
        <v>50</v>
      </c>
      <c r="K176" s="335"/>
    </row>
    <row r="177" s="1" customFormat="1" ht="15" customHeight="1">
      <c r="B177" s="312"/>
      <c r="C177" s="287" t="s">
        <v>112</v>
      </c>
      <c r="D177" s="287"/>
      <c r="E177" s="287"/>
      <c r="F177" s="310" t="s">
        <v>699</v>
      </c>
      <c r="G177" s="287"/>
      <c r="H177" s="287" t="s">
        <v>767</v>
      </c>
      <c r="I177" s="287" t="s">
        <v>768</v>
      </c>
      <c r="J177" s="287"/>
      <c r="K177" s="335"/>
    </row>
    <row r="178" s="1" customFormat="1" ht="15" customHeight="1">
      <c r="B178" s="312"/>
      <c r="C178" s="287" t="s">
        <v>60</v>
      </c>
      <c r="D178" s="287"/>
      <c r="E178" s="287"/>
      <c r="F178" s="310" t="s">
        <v>699</v>
      </c>
      <c r="G178" s="287"/>
      <c r="H178" s="287" t="s">
        <v>769</v>
      </c>
      <c r="I178" s="287" t="s">
        <v>770</v>
      </c>
      <c r="J178" s="287">
        <v>1</v>
      </c>
      <c r="K178" s="335"/>
    </row>
    <row r="179" s="1" customFormat="1" ht="15" customHeight="1">
      <c r="B179" s="312"/>
      <c r="C179" s="287" t="s">
        <v>56</v>
      </c>
      <c r="D179" s="287"/>
      <c r="E179" s="287"/>
      <c r="F179" s="310" t="s">
        <v>699</v>
      </c>
      <c r="G179" s="287"/>
      <c r="H179" s="287" t="s">
        <v>771</v>
      </c>
      <c r="I179" s="287" t="s">
        <v>701</v>
      </c>
      <c r="J179" s="287">
        <v>20</v>
      </c>
      <c r="K179" s="335"/>
    </row>
    <row r="180" s="1" customFormat="1" ht="15" customHeight="1">
      <c r="B180" s="312"/>
      <c r="C180" s="287" t="s">
        <v>57</v>
      </c>
      <c r="D180" s="287"/>
      <c r="E180" s="287"/>
      <c r="F180" s="310" t="s">
        <v>699</v>
      </c>
      <c r="G180" s="287"/>
      <c r="H180" s="287" t="s">
        <v>772</v>
      </c>
      <c r="I180" s="287" t="s">
        <v>701</v>
      </c>
      <c r="J180" s="287">
        <v>255</v>
      </c>
      <c r="K180" s="335"/>
    </row>
    <row r="181" s="1" customFormat="1" ht="15" customHeight="1">
      <c r="B181" s="312"/>
      <c r="C181" s="287" t="s">
        <v>113</v>
      </c>
      <c r="D181" s="287"/>
      <c r="E181" s="287"/>
      <c r="F181" s="310" t="s">
        <v>699</v>
      </c>
      <c r="G181" s="287"/>
      <c r="H181" s="287" t="s">
        <v>663</v>
      </c>
      <c r="I181" s="287" t="s">
        <v>701</v>
      </c>
      <c r="J181" s="287">
        <v>10</v>
      </c>
      <c r="K181" s="335"/>
    </row>
    <row r="182" s="1" customFormat="1" ht="15" customHeight="1">
      <c r="B182" s="312"/>
      <c r="C182" s="287" t="s">
        <v>114</v>
      </c>
      <c r="D182" s="287"/>
      <c r="E182" s="287"/>
      <c r="F182" s="310" t="s">
        <v>699</v>
      </c>
      <c r="G182" s="287"/>
      <c r="H182" s="287" t="s">
        <v>773</v>
      </c>
      <c r="I182" s="287" t="s">
        <v>734</v>
      </c>
      <c r="J182" s="287"/>
      <c r="K182" s="335"/>
    </row>
    <row r="183" s="1" customFormat="1" ht="15" customHeight="1">
      <c r="B183" s="312"/>
      <c r="C183" s="287" t="s">
        <v>774</v>
      </c>
      <c r="D183" s="287"/>
      <c r="E183" s="287"/>
      <c r="F183" s="310" t="s">
        <v>699</v>
      </c>
      <c r="G183" s="287"/>
      <c r="H183" s="287" t="s">
        <v>775</v>
      </c>
      <c r="I183" s="287" t="s">
        <v>734</v>
      </c>
      <c r="J183" s="287"/>
      <c r="K183" s="335"/>
    </row>
    <row r="184" s="1" customFormat="1" ht="15" customHeight="1">
      <c r="B184" s="312"/>
      <c r="C184" s="287" t="s">
        <v>763</v>
      </c>
      <c r="D184" s="287"/>
      <c r="E184" s="287"/>
      <c r="F184" s="310" t="s">
        <v>699</v>
      </c>
      <c r="G184" s="287"/>
      <c r="H184" s="287" t="s">
        <v>776</v>
      </c>
      <c r="I184" s="287" t="s">
        <v>734</v>
      </c>
      <c r="J184" s="287"/>
      <c r="K184" s="335"/>
    </row>
    <row r="185" s="1" customFormat="1" ht="15" customHeight="1">
      <c r="B185" s="312"/>
      <c r="C185" s="287" t="s">
        <v>116</v>
      </c>
      <c r="D185" s="287"/>
      <c r="E185" s="287"/>
      <c r="F185" s="310" t="s">
        <v>705</v>
      </c>
      <c r="G185" s="287"/>
      <c r="H185" s="287" t="s">
        <v>777</v>
      </c>
      <c r="I185" s="287" t="s">
        <v>701</v>
      </c>
      <c r="J185" s="287">
        <v>50</v>
      </c>
      <c r="K185" s="335"/>
    </row>
    <row r="186" s="1" customFormat="1" ht="15" customHeight="1">
      <c r="B186" s="312"/>
      <c r="C186" s="287" t="s">
        <v>778</v>
      </c>
      <c r="D186" s="287"/>
      <c r="E186" s="287"/>
      <c r="F186" s="310" t="s">
        <v>705</v>
      </c>
      <c r="G186" s="287"/>
      <c r="H186" s="287" t="s">
        <v>779</v>
      </c>
      <c r="I186" s="287" t="s">
        <v>780</v>
      </c>
      <c r="J186" s="287"/>
      <c r="K186" s="335"/>
    </row>
    <row r="187" s="1" customFormat="1" ht="15" customHeight="1">
      <c r="B187" s="312"/>
      <c r="C187" s="287" t="s">
        <v>781</v>
      </c>
      <c r="D187" s="287"/>
      <c r="E187" s="287"/>
      <c r="F187" s="310" t="s">
        <v>705</v>
      </c>
      <c r="G187" s="287"/>
      <c r="H187" s="287" t="s">
        <v>782</v>
      </c>
      <c r="I187" s="287" t="s">
        <v>780</v>
      </c>
      <c r="J187" s="287"/>
      <c r="K187" s="335"/>
    </row>
    <row r="188" s="1" customFormat="1" ht="15" customHeight="1">
      <c r="B188" s="312"/>
      <c r="C188" s="287" t="s">
        <v>783</v>
      </c>
      <c r="D188" s="287"/>
      <c r="E188" s="287"/>
      <c r="F188" s="310" t="s">
        <v>705</v>
      </c>
      <c r="G188" s="287"/>
      <c r="H188" s="287" t="s">
        <v>784</v>
      </c>
      <c r="I188" s="287" t="s">
        <v>780</v>
      </c>
      <c r="J188" s="287"/>
      <c r="K188" s="335"/>
    </row>
    <row r="189" s="1" customFormat="1" ht="15" customHeight="1">
      <c r="B189" s="312"/>
      <c r="C189" s="348" t="s">
        <v>785</v>
      </c>
      <c r="D189" s="287"/>
      <c r="E189" s="287"/>
      <c r="F189" s="310" t="s">
        <v>705</v>
      </c>
      <c r="G189" s="287"/>
      <c r="H189" s="287" t="s">
        <v>786</v>
      </c>
      <c r="I189" s="287" t="s">
        <v>787</v>
      </c>
      <c r="J189" s="349" t="s">
        <v>788</v>
      </c>
      <c r="K189" s="335"/>
    </row>
    <row r="190" s="16" customFormat="1" ht="15" customHeight="1">
      <c r="B190" s="350"/>
      <c r="C190" s="351" t="s">
        <v>789</v>
      </c>
      <c r="D190" s="352"/>
      <c r="E190" s="352"/>
      <c r="F190" s="353" t="s">
        <v>705</v>
      </c>
      <c r="G190" s="352"/>
      <c r="H190" s="352" t="s">
        <v>790</v>
      </c>
      <c r="I190" s="352" t="s">
        <v>787</v>
      </c>
      <c r="J190" s="354" t="s">
        <v>788</v>
      </c>
      <c r="K190" s="355"/>
    </row>
    <row r="191" s="1" customFormat="1" ht="15" customHeight="1">
      <c r="B191" s="312"/>
      <c r="C191" s="348" t="s">
        <v>45</v>
      </c>
      <c r="D191" s="287"/>
      <c r="E191" s="287"/>
      <c r="F191" s="310" t="s">
        <v>699</v>
      </c>
      <c r="G191" s="287"/>
      <c r="H191" s="284" t="s">
        <v>791</v>
      </c>
      <c r="I191" s="287" t="s">
        <v>792</v>
      </c>
      <c r="J191" s="287"/>
      <c r="K191" s="335"/>
    </row>
    <row r="192" s="1" customFormat="1" ht="15" customHeight="1">
      <c r="B192" s="312"/>
      <c r="C192" s="348" t="s">
        <v>793</v>
      </c>
      <c r="D192" s="287"/>
      <c r="E192" s="287"/>
      <c r="F192" s="310" t="s">
        <v>699</v>
      </c>
      <c r="G192" s="287"/>
      <c r="H192" s="287" t="s">
        <v>794</v>
      </c>
      <c r="I192" s="287" t="s">
        <v>734</v>
      </c>
      <c r="J192" s="287"/>
      <c r="K192" s="335"/>
    </row>
    <row r="193" s="1" customFormat="1" ht="15" customHeight="1">
      <c r="B193" s="312"/>
      <c r="C193" s="348" t="s">
        <v>795</v>
      </c>
      <c r="D193" s="287"/>
      <c r="E193" s="287"/>
      <c r="F193" s="310" t="s">
        <v>699</v>
      </c>
      <c r="G193" s="287"/>
      <c r="H193" s="287" t="s">
        <v>796</v>
      </c>
      <c r="I193" s="287" t="s">
        <v>734</v>
      </c>
      <c r="J193" s="287"/>
      <c r="K193" s="335"/>
    </row>
    <row r="194" s="1" customFormat="1" ht="15" customHeight="1">
      <c r="B194" s="312"/>
      <c r="C194" s="348" t="s">
        <v>797</v>
      </c>
      <c r="D194" s="287"/>
      <c r="E194" s="287"/>
      <c r="F194" s="310" t="s">
        <v>705</v>
      </c>
      <c r="G194" s="287"/>
      <c r="H194" s="287" t="s">
        <v>798</v>
      </c>
      <c r="I194" s="287" t="s">
        <v>734</v>
      </c>
      <c r="J194" s="287"/>
      <c r="K194" s="335"/>
    </row>
    <row r="195" s="1" customFormat="1" ht="15" customHeight="1">
      <c r="B195" s="341"/>
      <c r="C195" s="356"/>
      <c r="D195" s="321"/>
      <c r="E195" s="321"/>
      <c r="F195" s="321"/>
      <c r="G195" s="321"/>
      <c r="H195" s="321"/>
      <c r="I195" s="321"/>
      <c r="J195" s="321"/>
      <c r="K195" s="342"/>
    </row>
    <row r="196" s="1" customFormat="1" ht="18.75" customHeight="1">
      <c r="B196" s="323"/>
      <c r="C196" s="333"/>
      <c r="D196" s="333"/>
      <c r="E196" s="333"/>
      <c r="F196" s="343"/>
      <c r="G196" s="333"/>
      <c r="H196" s="333"/>
      <c r="I196" s="333"/>
      <c r="J196" s="333"/>
      <c r="K196" s="323"/>
    </row>
    <row r="197" s="1" customFormat="1" ht="18.75" customHeight="1">
      <c r="B197" s="323"/>
      <c r="C197" s="333"/>
      <c r="D197" s="333"/>
      <c r="E197" s="333"/>
      <c r="F197" s="343"/>
      <c r="G197" s="333"/>
      <c r="H197" s="333"/>
      <c r="I197" s="333"/>
      <c r="J197" s="333"/>
      <c r="K197" s="323"/>
    </row>
    <row r="198" s="1" customFormat="1" ht="18.75" customHeight="1">
      <c r="B198" s="295"/>
      <c r="C198" s="295"/>
      <c r="D198" s="295"/>
      <c r="E198" s="295"/>
      <c r="F198" s="295"/>
      <c r="G198" s="295"/>
      <c r="H198" s="295"/>
      <c r="I198" s="295"/>
      <c r="J198" s="295"/>
      <c r="K198" s="295"/>
    </row>
    <row r="199" s="1" customFormat="1" ht="13.5">
      <c r="B199" s="274"/>
      <c r="C199" s="275"/>
      <c r="D199" s="275"/>
      <c r="E199" s="275"/>
      <c r="F199" s="275"/>
      <c r="G199" s="275"/>
      <c r="H199" s="275"/>
      <c r="I199" s="275"/>
      <c r="J199" s="275"/>
      <c r="K199" s="276"/>
    </row>
    <row r="200" s="1" customFormat="1" ht="21">
      <c r="B200" s="277"/>
      <c r="C200" s="278" t="s">
        <v>799</v>
      </c>
      <c r="D200" s="278"/>
      <c r="E200" s="278"/>
      <c r="F200" s="278"/>
      <c r="G200" s="278"/>
      <c r="H200" s="278"/>
      <c r="I200" s="278"/>
      <c r="J200" s="278"/>
      <c r="K200" s="279"/>
    </row>
    <row r="201" s="1" customFormat="1" ht="25.5" customHeight="1">
      <c r="B201" s="277"/>
      <c r="C201" s="357" t="s">
        <v>800</v>
      </c>
      <c r="D201" s="357"/>
      <c r="E201" s="357"/>
      <c r="F201" s="357" t="s">
        <v>801</v>
      </c>
      <c r="G201" s="358"/>
      <c r="H201" s="357" t="s">
        <v>802</v>
      </c>
      <c r="I201" s="357"/>
      <c r="J201" s="357"/>
      <c r="K201" s="279"/>
    </row>
    <row r="202" s="1" customFormat="1" ht="5.25" customHeight="1">
      <c r="B202" s="312"/>
      <c r="C202" s="307"/>
      <c r="D202" s="307"/>
      <c r="E202" s="307"/>
      <c r="F202" s="307"/>
      <c r="G202" s="333"/>
      <c r="H202" s="307"/>
      <c r="I202" s="307"/>
      <c r="J202" s="307"/>
      <c r="K202" s="335"/>
    </row>
    <row r="203" s="1" customFormat="1" ht="15" customHeight="1">
      <c r="B203" s="312"/>
      <c r="C203" s="287" t="s">
        <v>792</v>
      </c>
      <c r="D203" s="287"/>
      <c r="E203" s="287"/>
      <c r="F203" s="310" t="s">
        <v>46</v>
      </c>
      <c r="G203" s="287"/>
      <c r="H203" s="287" t="s">
        <v>803</v>
      </c>
      <c r="I203" s="287"/>
      <c r="J203" s="287"/>
      <c r="K203" s="335"/>
    </row>
    <row r="204" s="1" customFormat="1" ht="15" customHeight="1">
      <c r="B204" s="312"/>
      <c r="C204" s="287"/>
      <c r="D204" s="287"/>
      <c r="E204" s="287"/>
      <c r="F204" s="310" t="s">
        <v>47</v>
      </c>
      <c r="G204" s="287"/>
      <c r="H204" s="287" t="s">
        <v>804</v>
      </c>
      <c r="I204" s="287"/>
      <c r="J204" s="287"/>
      <c r="K204" s="335"/>
    </row>
    <row r="205" s="1" customFormat="1" ht="15" customHeight="1">
      <c r="B205" s="312"/>
      <c r="C205" s="287"/>
      <c r="D205" s="287"/>
      <c r="E205" s="287"/>
      <c r="F205" s="310" t="s">
        <v>50</v>
      </c>
      <c r="G205" s="287"/>
      <c r="H205" s="287" t="s">
        <v>805</v>
      </c>
      <c r="I205" s="287"/>
      <c r="J205" s="287"/>
      <c r="K205" s="335"/>
    </row>
    <row r="206" s="1" customFormat="1" ht="15" customHeight="1">
      <c r="B206" s="312"/>
      <c r="C206" s="287"/>
      <c r="D206" s="287"/>
      <c r="E206" s="287"/>
      <c r="F206" s="310" t="s">
        <v>48</v>
      </c>
      <c r="G206" s="287"/>
      <c r="H206" s="287" t="s">
        <v>806</v>
      </c>
      <c r="I206" s="287"/>
      <c r="J206" s="287"/>
      <c r="K206" s="335"/>
    </row>
    <row r="207" s="1" customFormat="1" ht="15" customHeight="1">
      <c r="B207" s="312"/>
      <c r="C207" s="287"/>
      <c r="D207" s="287"/>
      <c r="E207" s="287"/>
      <c r="F207" s="310" t="s">
        <v>49</v>
      </c>
      <c r="G207" s="287"/>
      <c r="H207" s="287" t="s">
        <v>807</v>
      </c>
      <c r="I207" s="287"/>
      <c r="J207" s="287"/>
      <c r="K207" s="335"/>
    </row>
    <row r="208" s="1" customFormat="1" ht="15" customHeight="1">
      <c r="B208" s="312"/>
      <c r="C208" s="287"/>
      <c r="D208" s="287"/>
      <c r="E208" s="287"/>
      <c r="F208" s="310"/>
      <c r="G208" s="287"/>
      <c r="H208" s="287"/>
      <c r="I208" s="287"/>
      <c r="J208" s="287"/>
      <c r="K208" s="335"/>
    </row>
    <row r="209" s="1" customFormat="1" ht="15" customHeight="1">
      <c r="B209" s="312"/>
      <c r="C209" s="287" t="s">
        <v>746</v>
      </c>
      <c r="D209" s="287"/>
      <c r="E209" s="287"/>
      <c r="F209" s="310" t="s">
        <v>81</v>
      </c>
      <c r="G209" s="287"/>
      <c r="H209" s="287" t="s">
        <v>808</v>
      </c>
      <c r="I209" s="287"/>
      <c r="J209" s="287"/>
      <c r="K209" s="335"/>
    </row>
    <row r="210" s="1" customFormat="1" ht="15" customHeight="1">
      <c r="B210" s="312"/>
      <c r="C210" s="287"/>
      <c r="D210" s="287"/>
      <c r="E210" s="287"/>
      <c r="F210" s="310" t="s">
        <v>642</v>
      </c>
      <c r="G210" s="287"/>
      <c r="H210" s="287" t="s">
        <v>643</v>
      </c>
      <c r="I210" s="287"/>
      <c r="J210" s="287"/>
      <c r="K210" s="335"/>
    </row>
    <row r="211" s="1" customFormat="1" ht="15" customHeight="1">
      <c r="B211" s="312"/>
      <c r="C211" s="287"/>
      <c r="D211" s="287"/>
      <c r="E211" s="287"/>
      <c r="F211" s="310" t="s">
        <v>640</v>
      </c>
      <c r="G211" s="287"/>
      <c r="H211" s="287" t="s">
        <v>809</v>
      </c>
      <c r="I211" s="287"/>
      <c r="J211" s="287"/>
      <c r="K211" s="335"/>
    </row>
    <row r="212" s="1" customFormat="1" ht="15" customHeight="1">
      <c r="B212" s="359"/>
      <c r="C212" s="287"/>
      <c r="D212" s="287"/>
      <c r="E212" s="287"/>
      <c r="F212" s="310" t="s">
        <v>644</v>
      </c>
      <c r="G212" s="348"/>
      <c r="H212" s="339" t="s">
        <v>645</v>
      </c>
      <c r="I212" s="339"/>
      <c r="J212" s="339"/>
      <c r="K212" s="360"/>
    </row>
    <row r="213" s="1" customFormat="1" ht="15" customHeight="1">
      <c r="B213" s="359"/>
      <c r="C213" s="287"/>
      <c r="D213" s="287"/>
      <c r="E213" s="287"/>
      <c r="F213" s="310" t="s">
        <v>646</v>
      </c>
      <c r="G213" s="348"/>
      <c r="H213" s="339" t="s">
        <v>810</v>
      </c>
      <c r="I213" s="339"/>
      <c r="J213" s="339"/>
      <c r="K213" s="360"/>
    </row>
    <row r="214" s="1" customFormat="1" ht="15" customHeight="1">
      <c r="B214" s="359"/>
      <c r="C214" s="287"/>
      <c r="D214" s="287"/>
      <c r="E214" s="287"/>
      <c r="F214" s="310"/>
      <c r="G214" s="348"/>
      <c r="H214" s="339"/>
      <c r="I214" s="339"/>
      <c r="J214" s="339"/>
      <c r="K214" s="360"/>
    </row>
    <row r="215" s="1" customFormat="1" ht="15" customHeight="1">
      <c r="B215" s="359"/>
      <c r="C215" s="287" t="s">
        <v>770</v>
      </c>
      <c r="D215" s="287"/>
      <c r="E215" s="287"/>
      <c r="F215" s="310">
        <v>1</v>
      </c>
      <c r="G215" s="348"/>
      <c r="H215" s="339" t="s">
        <v>811</v>
      </c>
      <c r="I215" s="339"/>
      <c r="J215" s="339"/>
      <c r="K215" s="360"/>
    </row>
    <row r="216" s="1" customFormat="1" ht="15" customHeight="1">
      <c r="B216" s="359"/>
      <c r="C216" s="287"/>
      <c r="D216" s="287"/>
      <c r="E216" s="287"/>
      <c r="F216" s="310">
        <v>2</v>
      </c>
      <c r="G216" s="348"/>
      <c r="H216" s="339" t="s">
        <v>812</v>
      </c>
      <c r="I216" s="339"/>
      <c r="J216" s="339"/>
      <c r="K216" s="360"/>
    </row>
    <row r="217" s="1" customFormat="1" ht="15" customHeight="1">
      <c r="B217" s="359"/>
      <c r="C217" s="287"/>
      <c r="D217" s="287"/>
      <c r="E217" s="287"/>
      <c r="F217" s="310">
        <v>3</v>
      </c>
      <c r="G217" s="348"/>
      <c r="H217" s="339" t="s">
        <v>813</v>
      </c>
      <c r="I217" s="339"/>
      <c r="J217" s="339"/>
      <c r="K217" s="360"/>
    </row>
    <row r="218" s="1" customFormat="1" ht="15" customHeight="1">
      <c r="B218" s="359"/>
      <c r="C218" s="287"/>
      <c r="D218" s="287"/>
      <c r="E218" s="287"/>
      <c r="F218" s="310">
        <v>4</v>
      </c>
      <c r="G218" s="348"/>
      <c r="H218" s="339" t="s">
        <v>814</v>
      </c>
      <c r="I218" s="339"/>
      <c r="J218" s="339"/>
      <c r="K218" s="360"/>
    </row>
    <row r="219" s="1" customFormat="1" ht="12.75" customHeight="1">
      <c r="B219" s="361"/>
      <c r="C219" s="362"/>
      <c r="D219" s="362"/>
      <c r="E219" s="362"/>
      <c r="F219" s="362"/>
      <c r="G219" s="362"/>
      <c r="H219" s="362"/>
      <c r="I219" s="362"/>
      <c r="J219" s="362"/>
      <c r="K219" s="363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Martin Mašín</dc:creator>
  <cp:lastModifiedBy>Martin Mašín</cp:lastModifiedBy>
  <dcterms:created xsi:type="dcterms:W3CDTF">2026-03-05T09:33:15Z</dcterms:created>
  <dcterms:modified xsi:type="dcterms:W3CDTF">2026-03-05T09:33:17Z</dcterms:modified>
</cp:coreProperties>
</file>